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fajardo\Desktop\Anexos_caja_de_herramientas_2024\"/>
    </mc:Choice>
  </mc:AlternateContent>
  <bookViews>
    <workbookView xWindow="0" yWindow="0" windowWidth="20490" windowHeight="7620"/>
  </bookViews>
  <sheets>
    <sheet name="Datos" sheetId="2" r:id="rId1"/>
    <sheet name="Tabulacio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E6" i="3"/>
  <c r="F6" i="3"/>
  <c r="G6" i="3"/>
  <c r="H6" i="3"/>
  <c r="I6" i="3"/>
  <c r="J6" i="3"/>
  <c r="K6" i="3"/>
  <c r="L6" i="3"/>
  <c r="M6" i="3"/>
  <c r="N6" i="3"/>
  <c r="O6" i="3"/>
  <c r="P6" i="3"/>
  <c r="Q6" i="3"/>
  <c r="R6" i="3"/>
  <c r="S6" i="3"/>
  <c r="T6" i="3"/>
  <c r="U6" i="3"/>
  <c r="V6" i="3"/>
  <c r="W6" i="3"/>
  <c r="X6" i="3"/>
  <c r="Y6" i="3"/>
  <c r="Z6" i="3"/>
  <c r="AA6" i="3"/>
  <c r="AB6" i="3"/>
  <c r="AC6" i="3"/>
  <c r="AD6" i="3"/>
  <c r="AE6" i="3"/>
  <c r="AF6" i="3"/>
  <c r="D5" i="3"/>
  <c r="E5" i="3"/>
  <c r="F5" i="3"/>
  <c r="G5" i="3"/>
  <c r="H5" i="3"/>
  <c r="I5" i="3"/>
  <c r="J5" i="3"/>
  <c r="K5" i="3"/>
  <c r="L5" i="3"/>
  <c r="M5" i="3"/>
  <c r="N5" i="3"/>
  <c r="O5" i="3"/>
  <c r="P5" i="3"/>
  <c r="Q5" i="3"/>
  <c r="R5" i="3"/>
  <c r="S5" i="3"/>
  <c r="T5" i="3"/>
  <c r="U5" i="3"/>
  <c r="V5" i="3"/>
  <c r="W5" i="3"/>
  <c r="X5" i="3"/>
  <c r="Y5" i="3"/>
  <c r="Z5" i="3"/>
  <c r="AA5" i="3"/>
  <c r="AB5" i="3"/>
  <c r="AC5" i="3"/>
  <c r="AD5" i="3"/>
  <c r="AE5" i="3"/>
  <c r="AF5" i="3"/>
  <c r="D4" i="3"/>
  <c r="E4" i="3"/>
  <c r="F4" i="3"/>
  <c r="G4" i="3"/>
  <c r="H4" i="3"/>
  <c r="I4" i="3"/>
  <c r="J4" i="3"/>
  <c r="K4" i="3"/>
  <c r="L4" i="3"/>
  <c r="M4" i="3"/>
  <c r="N4" i="3"/>
  <c r="O4" i="3"/>
  <c r="P4" i="3"/>
  <c r="Q4" i="3"/>
  <c r="R4" i="3"/>
  <c r="S4" i="3"/>
  <c r="T4" i="3"/>
  <c r="U4" i="3"/>
  <c r="V4" i="3"/>
  <c r="W4" i="3"/>
  <c r="X4" i="3"/>
  <c r="Y4" i="3"/>
  <c r="Z4" i="3"/>
  <c r="AA4" i="3"/>
  <c r="AB4" i="3"/>
  <c r="AC4" i="3"/>
  <c r="AD4" i="3"/>
  <c r="AE4" i="3"/>
  <c r="AF4" i="3"/>
  <c r="D3" i="3"/>
  <c r="E3" i="3"/>
  <c r="F3" i="3"/>
  <c r="G3" i="3"/>
  <c r="H3" i="3"/>
  <c r="I3" i="3"/>
  <c r="J3" i="3"/>
  <c r="K3" i="3"/>
  <c r="L3" i="3"/>
  <c r="M3" i="3"/>
  <c r="N3" i="3"/>
  <c r="O3" i="3"/>
  <c r="P3" i="3"/>
  <c r="Q3" i="3"/>
  <c r="R3" i="3"/>
  <c r="S3" i="3"/>
  <c r="T3" i="3"/>
  <c r="U3" i="3"/>
  <c r="V3" i="3"/>
  <c r="W3" i="3"/>
  <c r="X3" i="3"/>
  <c r="Y3" i="3"/>
  <c r="Z3" i="3"/>
  <c r="AA3" i="3"/>
  <c r="AB3" i="3"/>
  <c r="AC3" i="3"/>
  <c r="AD3" i="3"/>
  <c r="AE3" i="3"/>
  <c r="AF3" i="3"/>
  <c r="C6" i="3"/>
  <c r="C5" i="3"/>
  <c r="C4" i="3"/>
  <c r="C3" i="3"/>
  <c r="L7" i="3" l="1"/>
  <c r="K7" i="3"/>
  <c r="S7" i="3"/>
  <c r="AB7" i="3"/>
  <c r="D7" i="3"/>
  <c r="T7" i="3"/>
  <c r="G7" i="3"/>
  <c r="AA7" i="3"/>
  <c r="O7" i="3"/>
  <c r="R7" i="3"/>
  <c r="Q7" i="3"/>
  <c r="H7" i="3"/>
  <c r="Y7" i="3"/>
  <c r="P7" i="3"/>
  <c r="Z7" i="3"/>
  <c r="AF7" i="3"/>
  <c r="AE7" i="3"/>
  <c r="AD7" i="3"/>
  <c r="N7" i="3"/>
  <c r="F7" i="3"/>
  <c r="J7" i="3"/>
  <c r="I7" i="3"/>
  <c r="X7" i="3"/>
  <c r="W7" i="3"/>
  <c r="V7" i="3"/>
  <c r="AC7" i="3"/>
  <c r="U7" i="3"/>
  <c r="M7" i="3"/>
  <c r="E7" i="3"/>
  <c r="C7" i="3"/>
</calcChain>
</file>

<file path=xl/sharedStrings.xml><?xml version="1.0" encoding="utf-8"?>
<sst xmlns="http://schemas.openxmlformats.org/spreadsheetml/2006/main" count="919" uniqueCount="49">
  <si>
    <t>Id</t>
  </si>
  <si>
    <t>Pregunta 1</t>
  </si>
  <si>
    <t>Pregunta 2</t>
  </si>
  <si>
    <t>Pregunta 3</t>
  </si>
  <si>
    <t>Pregunta 4</t>
  </si>
  <si>
    <t>Pregunta 5</t>
  </si>
  <si>
    <t>Pregunta 6</t>
  </si>
  <si>
    <t>Pregunta 7</t>
  </si>
  <si>
    <t>Pregunta 8</t>
  </si>
  <si>
    <t>Pregunta 9</t>
  </si>
  <si>
    <t>Pregunta 10</t>
  </si>
  <si>
    <t>Pregunta 11</t>
  </si>
  <si>
    <t>Pregunta 12</t>
  </si>
  <si>
    <t>Pregunta 13</t>
  </si>
  <si>
    <t>Pregunta 14</t>
  </si>
  <si>
    <t>Pregunta 15</t>
  </si>
  <si>
    <t>Pregunta 16</t>
  </si>
  <si>
    <t>Pregunta 17</t>
  </si>
  <si>
    <t>Pregunta 18</t>
  </si>
  <si>
    <t>Pregunta 19</t>
  </si>
  <si>
    <t>Pregunta 20</t>
  </si>
  <si>
    <t>Pregunta 21</t>
  </si>
  <si>
    <t>Pregunta 22</t>
  </si>
  <si>
    <t>Pregunta 23</t>
  </si>
  <si>
    <t>Pregunta 24</t>
  </si>
  <si>
    <t>Pregunta 25</t>
  </si>
  <si>
    <t>Pregunta 26</t>
  </si>
  <si>
    <t>Pregunta 27</t>
  </si>
  <si>
    <t>Pregunta 28</t>
  </si>
  <si>
    <t>Pregunta 29</t>
  </si>
  <si>
    <t>Pregunta 30</t>
  </si>
  <si>
    <t>¿Hay algún otro comentario que quiera proporcionar?</t>
  </si>
  <si>
    <t>Totalmente de Acuerdo</t>
  </si>
  <si>
    <t>Totalmente en Desacuerdo</t>
  </si>
  <si>
    <t>En Desacuerdo</t>
  </si>
  <si>
    <t>Ninguno</t>
  </si>
  <si>
    <t>De Acuerdo</t>
  </si>
  <si>
    <t>Ante la pregunta sobre si se puede ser freelance, la respuesta puede ser ambigua. Por un lado, la norma impide por regla general que una persona reciba dos remuneraciones del Estado (salvo excepciones); sin embargo, si un servidor público es por ejemplo abogado de profesión, podría litigar en su tiempo libre, siempre y cuando sus procesos no tengan relación con el empleo público que ocupa. Lo mismo pasa con los contadores y algunas otras profesiones en las que se puede trabajar con la empresa privada y al mismo tiempo ser servidor público. Esto no configuraría una falla ética, por lo que sugiero reformular la pregunta.</t>
  </si>
  <si>
    <t xml:space="preserve">Ojalá dejen de discriminar a las personas por su raza y por su apellido </t>
  </si>
  <si>
    <t>N/A</t>
  </si>
  <si>
    <t>Este test permite conocer la posición nuestra frente a varias variables relacionadas con la integridad, lo cual es importante, pero, pienso que deberían hacer un test más directo del trato diario que se da entre los compañeros de la oficina, empezando por contestar el saludo  de buenos días.</t>
  </si>
  <si>
    <t xml:space="preserve">Revisar la formulación de algunas preguntas. Los contextos son importantes. </t>
  </si>
  <si>
    <t>Podría incluirse una afirmación, en la cual se concientice sobre el código de integridad al momento de tomar decisiones, por ejemplo:
Una servidora o servidor público, frente a una situación que implica un dilema ético, debe basarse en los valores del código de integridad de su entidad, antes que en su propio sistema de valores.</t>
  </si>
  <si>
    <t>Cuando se habla de viabilidad y la ley lo permite las respuesta lleva a dar una respuesta positiva al respecto, las palabras "debe" lleva consigo a una obligación lo cual también lleva a dar una respuesta directa. Creo que en la aplicación de las preguntas no  debería existir verbos que conlleven a dar por sentado una respuesta.</t>
  </si>
  <si>
    <t>no</t>
  </si>
  <si>
    <t>No</t>
  </si>
  <si>
    <t xml:space="preserve">Respetuosamente, creo que se deben ajustar las preguntas, en el sentido que la pregunta no debe dar lugar a interpretar si es el comportamiento ideal que YO pienso debe tener el servidor público, sino que debe indicar si el comportamiento descrito es el que yo estoy percibiendo en mi entidad. situación que en las preguntas NO esta muy calro.  En ese sentido hay mucha confusión que va a impedir la correcta medición. </t>
  </si>
  <si>
    <t>Columna1</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</si>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</sst>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center" wrapText="1"/>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cellXfs>
  <cellStyles count="1">
    <cellStyle name="Normal" xfId="0" builtinId="0"/>
  </cellStyles>
  <dxfs count="66">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OfficeForms.Table3" displayName="OfficeForms.Table3" ref="A1:AF29" totalsRowShown="0" headerRowDxfId="65">
  <autoFilter ref="A1:AF29"/>
  <tableColumns count="32">
    <tableColumn id="1" name="Id" dataDxfId="64"/>
    <tableColumn id="11" name="Pregunta 1" dataDxfId="63"/>
    <tableColumn id="12" name="Pregunta 2" dataDxfId="62"/>
    <tableColumn id="13" name="Pregunta 3" dataDxfId="61"/>
    <tableColumn id="14" name="Pregunta 4" dataDxfId="60"/>
    <tableColumn id="15" name="Pregunta 5" dataDxfId="59"/>
    <tableColumn id="16" name="Pregunta 6" dataDxfId="58"/>
    <tableColumn id="17" name="Pregunta 7" dataDxfId="57"/>
    <tableColumn id="18" name="Pregunta 8" dataDxfId="56"/>
    <tableColumn id="19" name="Pregunta 9" dataDxfId="55"/>
    <tableColumn id="20" name="Pregunta 10" dataDxfId="54"/>
    <tableColumn id="21" name="Pregunta 11" dataDxfId="53"/>
    <tableColumn id="22" name="Pregunta 12" dataDxfId="52"/>
    <tableColumn id="23" name="Pregunta 13" dataDxfId="51"/>
    <tableColumn id="24" name="Pregunta 14" dataDxfId="50"/>
    <tableColumn id="25" name="Pregunta 15" dataDxfId="49"/>
    <tableColumn id="26" name="Pregunta 16" dataDxfId="48"/>
    <tableColumn id="27" name="Pregunta 17" dataDxfId="47"/>
    <tableColumn id="28" name="Pregunta 18" dataDxfId="46"/>
    <tableColumn id="29" name="Pregunta 19" dataDxfId="45"/>
    <tableColumn id="30" name="Pregunta 20" dataDxfId="44"/>
    <tableColumn id="31" name="Pregunta 21" dataDxfId="43"/>
    <tableColumn id="32" name="Pregunta 22" dataDxfId="42"/>
    <tableColumn id="33" name="Pregunta 23" dataDxfId="41"/>
    <tableColumn id="34" name="Pregunta 24" dataDxfId="40"/>
    <tableColumn id="35" name="Pregunta 25" dataDxfId="39"/>
    <tableColumn id="36" name="Pregunta 26" dataDxfId="38"/>
    <tableColumn id="37" name="Pregunta 27" dataDxfId="37"/>
    <tableColumn id="38" name="Pregunta 28" dataDxfId="36"/>
    <tableColumn id="39" name="Pregunta 29" dataDxfId="35"/>
    <tableColumn id="40" name="Pregunta 30" dataDxfId="34"/>
    <tableColumn id="41" name="¿Hay algún otro comentario que quiera proporcionar?" dataDxfId="33"/>
  </tableColumns>
  <tableStyleInfo name="TableStyleMedium2" showFirstColumn="0" showLastColumn="0" showRowStripes="1" showColumnStripes="0"/>
</table>
</file>

<file path=xl/tables/table2.xml><?xml version="1.0" encoding="utf-8"?>
<table xmlns="http://schemas.openxmlformats.org/spreadsheetml/2006/main" id="1" name="Tabla1" displayName="Tabla1" ref="B2:AF7" totalsRowShown="0" headerRowDxfId="32" dataDxfId="31">
  <autoFilter ref="B2:AF7"/>
  <tableColumns count="31">
    <tableColumn id="1" name="Columna1" dataDxfId="30"/>
    <tableColumn id="2" name="Pregunta 1" dataDxfId="29"/>
    <tableColumn id="3" name="Pregunta 2" dataDxfId="28"/>
    <tableColumn id="4" name="Pregunta 3" dataDxfId="27"/>
    <tableColumn id="5" name="Pregunta 4" dataDxfId="26"/>
    <tableColumn id="6" name="Pregunta 5" dataDxfId="25"/>
    <tableColumn id="7" name="Pregunta 6" dataDxfId="24"/>
    <tableColumn id="8" name="Pregunta 7" dataDxfId="23"/>
    <tableColumn id="9" name="Pregunta 8" dataDxfId="22"/>
    <tableColumn id="10" name="Pregunta 9" dataDxfId="21"/>
    <tableColumn id="11" name="Pregunta 10" dataDxfId="20"/>
    <tableColumn id="12" name="Pregunta 11" dataDxfId="19"/>
    <tableColumn id="13" name="Pregunta 12" dataDxfId="18"/>
    <tableColumn id="14" name="Pregunta 13" dataDxfId="17"/>
    <tableColumn id="15" name="Pregunta 14" dataDxfId="16"/>
    <tableColumn id="16" name="Pregunta 15" dataDxfId="15"/>
    <tableColumn id="17" name="Pregunta 16" dataDxfId="14"/>
    <tableColumn id="18" name="Pregunta 17" dataDxfId="13"/>
    <tableColumn id="19" name="Pregunta 18" dataDxfId="12"/>
    <tableColumn id="20" name="Pregunta 19" dataDxfId="11"/>
    <tableColumn id="21" name="Pregunta 20" dataDxfId="10"/>
    <tableColumn id="22" name="Pregunta 21" dataDxfId="9"/>
    <tableColumn id="23" name="Pregunta 22" dataDxfId="8"/>
    <tableColumn id="24" name="Pregunta 23" dataDxfId="7"/>
    <tableColumn id="25" name="Pregunta 24" dataDxfId="6"/>
    <tableColumn id="26" name="Pregunta 25" dataDxfId="5"/>
    <tableColumn id="27" name="Pregunta 26" dataDxfId="4"/>
    <tableColumn id="28" name="Pregunta 27" dataDxfId="3"/>
    <tableColumn id="29" name="Pregunta 28" dataDxfId="2"/>
    <tableColumn id="30" name="Pregunta 29" dataDxfId="1"/>
    <tableColumn id="31" name="Pregunta 30"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
  <sheetViews>
    <sheetView tabSelected="1" zoomScale="90" zoomScaleNormal="90" workbookViewId="0">
      <selection activeCell="B31" sqref="B31"/>
    </sheetView>
  </sheetViews>
  <sheetFormatPr baseColWidth="10" defaultColWidth="9.140625" defaultRowHeight="15" x14ac:dyDescent="0.25"/>
  <cols>
    <col min="1" max="1" width="5" bestFit="1" customWidth="1"/>
    <col min="2" max="32" width="20" bestFit="1" customWidth="1"/>
  </cols>
  <sheetData>
    <row r="1" spans="1:32" s="1" customFormat="1" ht="4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spans="1:32" x14ac:dyDescent="0.25">
      <c r="A2">
        <v>1</v>
      </c>
      <c r="B2" t="s">
        <v>32</v>
      </c>
      <c r="C2" t="s">
        <v>32</v>
      </c>
      <c r="D2" t="s">
        <v>32</v>
      </c>
      <c r="E2" t="s">
        <v>33</v>
      </c>
      <c r="F2" t="s">
        <v>32</v>
      </c>
      <c r="G2" t="s">
        <v>32</v>
      </c>
      <c r="H2" t="s">
        <v>34</v>
      </c>
      <c r="I2" t="s">
        <v>32</v>
      </c>
      <c r="J2" t="s">
        <v>32</v>
      </c>
      <c r="K2" t="s">
        <v>33</v>
      </c>
      <c r="L2" t="s">
        <v>33</v>
      </c>
      <c r="M2" t="s">
        <v>32</v>
      </c>
      <c r="N2" t="s">
        <v>32</v>
      </c>
      <c r="O2" t="s">
        <v>32</v>
      </c>
      <c r="P2" t="s">
        <v>33</v>
      </c>
      <c r="Q2" t="s">
        <v>32</v>
      </c>
      <c r="R2" t="s">
        <v>33</v>
      </c>
      <c r="S2" t="s">
        <v>32</v>
      </c>
      <c r="T2" t="s">
        <v>34</v>
      </c>
      <c r="U2" t="s">
        <v>32</v>
      </c>
      <c r="V2" t="s">
        <v>33</v>
      </c>
      <c r="W2" t="s">
        <v>34</v>
      </c>
      <c r="X2" t="s">
        <v>33</v>
      </c>
      <c r="Y2" t="s">
        <v>32</v>
      </c>
      <c r="Z2" t="s">
        <v>32</v>
      </c>
      <c r="AA2" t="s">
        <v>32</v>
      </c>
      <c r="AB2" t="s">
        <v>32</v>
      </c>
      <c r="AC2" t="s">
        <v>34</v>
      </c>
      <c r="AD2" t="s">
        <v>32</v>
      </c>
      <c r="AE2" t="s">
        <v>32</v>
      </c>
      <c r="AF2" t="s">
        <v>35</v>
      </c>
    </row>
    <row r="3" spans="1:32" x14ac:dyDescent="0.25">
      <c r="A3">
        <v>2</v>
      </c>
      <c r="B3" t="s">
        <v>32</v>
      </c>
      <c r="C3" t="s">
        <v>32</v>
      </c>
      <c r="D3" t="s">
        <v>32</v>
      </c>
      <c r="E3" t="s">
        <v>34</v>
      </c>
      <c r="F3" t="s">
        <v>32</v>
      </c>
      <c r="G3" t="s">
        <v>36</v>
      </c>
      <c r="H3" t="s">
        <v>34</v>
      </c>
      <c r="I3" t="s">
        <v>32</v>
      </c>
      <c r="J3" t="s">
        <v>32</v>
      </c>
      <c r="K3" t="s">
        <v>36</v>
      </c>
      <c r="L3" t="s">
        <v>34</v>
      </c>
      <c r="M3" t="s">
        <v>36</v>
      </c>
      <c r="N3" t="s">
        <v>32</v>
      </c>
      <c r="O3" t="s">
        <v>32</v>
      </c>
      <c r="P3" t="s">
        <v>34</v>
      </c>
      <c r="Q3" t="s">
        <v>36</v>
      </c>
      <c r="R3" t="s">
        <v>34</v>
      </c>
      <c r="S3" t="s">
        <v>32</v>
      </c>
      <c r="T3" t="s">
        <v>36</v>
      </c>
      <c r="U3" t="s">
        <v>36</v>
      </c>
      <c r="V3" t="s">
        <v>34</v>
      </c>
      <c r="W3" t="s">
        <v>34</v>
      </c>
      <c r="X3" t="s">
        <v>34</v>
      </c>
      <c r="Y3" t="s">
        <v>34</v>
      </c>
      <c r="Z3" t="s">
        <v>32</v>
      </c>
      <c r="AA3" t="s">
        <v>32</v>
      </c>
      <c r="AB3" t="s">
        <v>32</v>
      </c>
      <c r="AC3" t="s">
        <v>34</v>
      </c>
      <c r="AD3" t="s">
        <v>34</v>
      </c>
      <c r="AE3" t="s">
        <v>36</v>
      </c>
    </row>
    <row r="4" spans="1:32" x14ac:dyDescent="0.25">
      <c r="A4">
        <v>3</v>
      </c>
      <c r="B4" t="s">
        <v>32</v>
      </c>
      <c r="C4" t="s">
        <v>32</v>
      </c>
      <c r="D4" t="s">
        <v>32</v>
      </c>
      <c r="E4" t="s">
        <v>33</v>
      </c>
      <c r="F4" t="s">
        <v>32</v>
      </c>
      <c r="G4" t="s">
        <v>32</v>
      </c>
      <c r="H4" t="s">
        <v>36</v>
      </c>
      <c r="I4" t="s">
        <v>32</v>
      </c>
      <c r="J4" t="s">
        <v>32</v>
      </c>
      <c r="K4" t="s">
        <v>32</v>
      </c>
      <c r="L4" t="s">
        <v>33</v>
      </c>
      <c r="M4" t="s">
        <v>32</v>
      </c>
      <c r="N4" t="s">
        <v>36</v>
      </c>
      <c r="O4" t="s">
        <v>32</v>
      </c>
      <c r="P4" t="s">
        <v>33</v>
      </c>
      <c r="Q4" t="s">
        <v>36</v>
      </c>
      <c r="R4" t="s">
        <v>33</v>
      </c>
      <c r="S4" t="s">
        <v>32</v>
      </c>
      <c r="T4" t="s">
        <v>33</v>
      </c>
      <c r="U4" t="s">
        <v>36</v>
      </c>
      <c r="V4" t="s">
        <v>33</v>
      </c>
      <c r="W4" t="s">
        <v>34</v>
      </c>
      <c r="X4" t="s">
        <v>33</v>
      </c>
      <c r="Y4" t="s">
        <v>33</v>
      </c>
      <c r="Z4" t="s">
        <v>32</v>
      </c>
      <c r="AA4" t="s">
        <v>32</v>
      </c>
      <c r="AB4" t="s">
        <v>32</v>
      </c>
      <c r="AC4" t="s">
        <v>34</v>
      </c>
      <c r="AD4" t="s">
        <v>32</v>
      </c>
      <c r="AE4" t="s">
        <v>32</v>
      </c>
    </row>
    <row r="5" spans="1:32" x14ac:dyDescent="0.25">
      <c r="A5">
        <v>4</v>
      </c>
      <c r="B5" t="s">
        <v>32</v>
      </c>
      <c r="C5" t="s">
        <v>32</v>
      </c>
      <c r="D5" t="s">
        <v>32</v>
      </c>
      <c r="E5" t="s">
        <v>34</v>
      </c>
      <c r="F5" t="s">
        <v>32</v>
      </c>
      <c r="G5" t="s">
        <v>32</v>
      </c>
      <c r="H5" t="s">
        <v>36</v>
      </c>
      <c r="I5" t="s">
        <v>32</v>
      </c>
      <c r="J5" t="s">
        <v>32</v>
      </c>
      <c r="K5" t="s">
        <v>34</v>
      </c>
      <c r="L5" t="s">
        <v>34</v>
      </c>
      <c r="M5" t="s">
        <v>34</v>
      </c>
      <c r="N5" t="s">
        <v>32</v>
      </c>
      <c r="O5" t="s">
        <v>32</v>
      </c>
      <c r="P5" t="s">
        <v>33</v>
      </c>
      <c r="Q5" t="s">
        <v>32</v>
      </c>
      <c r="R5" t="s">
        <v>36</v>
      </c>
      <c r="S5" t="s">
        <v>32</v>
      </c>
      <c r="T5" t="s">
        <v>34</v>
      </c>
      <c r="U5" t="s">
        <v>34</v>
      </c>
      <c r="V5" t="s">
        <v>33</v>
      </c>
      <c r="W5" t="s">
        <v>36</v>
      </c>
      <c r="X5" t="s">
        <v>34</v>
      </c>
      <c r="Y5" t="s">
        <v>33</v>
      </c>
      <c r="Z5" t="s">
        <v>32</v>
      </c>
      <c r="AA5" t="s">
        <v>32</v>
      </c>
      <c r="AB5" t="s">
        <v>32</v>
      </c>
      <c r="AC5" t="s">
        <v>32</v>
      </c>
      <c r="AD5" t="s">
        <v>32</v>
      </c>
      <c r="AE5" t="s">
        <v>32</v>
      </c>
    </row>
    <row r="6" spans="1:32" x14ac:dyDescent="0.25">
      <c r="A6">
        <v>5</v>
      </c>
      <c r="B6" t="s">
        <v>32</v>
      </c>
      <c r="C6" t="s">
        <v>32</v>
      </c>
      <c r="D6" t="s">
        <v>32</v>
      </c>
      <c r="E6" t="s">
        <v>33</v>
      </c>
      <c r="F6" t="s">
        <v>32</v>
      </c>
      <c r="G6" t="s">
        <v>36</v>
      </c>
      <c r="H6" t="s">
        <v>36</v>
      </c>
      <c r="I6" t="s">
        <v>32</v>
      </c>
      <c r="J6" t="s">
        <v>32</v>
      </c>
      <c r="K6" t="s">
        <v>33</v>
      </c>
      <c r="L6" t="s">
        <v>33</v>
      </c>
      <c r="M6" t="s">
        <v>34</v>
      </c>
      <c r="N6" t="s">
        <v>32</v>
      </c>
      <c r="O6" t="s">
        <v>32</v>
      </c>
      <c r="P6" t="s">
        <v>33</v>
      </c>
      <c r="Q6" t="s">
        <v>32</v>
      </c>
      <c r="R6" t="s">
        <v>33</v>
      </c>
      <c r="S6" t="s">
        <v>32</v>
      </c>
      <c r="T6" t="s">
        <v>33</v>
      </c>
      <c r="U6" t="s">
        <v>36</v>
      </c>
      <c r="V6" t="s">
        <v>33</v>
      </c>
      <c r="W6" t="s">
        <v>33</v>
      </c>
      <c r="X6" t="s">
        <v>34</v>
      </c>
      <c r="Y6" t="s">
        <v>33</v>
      </c>
      <c r="Z6" t="s">
        <v>36</v>
      </c>
      <c r="AA6" t="s">
        <v>32</v>
      </c>
      <c r="AB6" t="s">
        <v>36</v>
      </c>
      <c r="AC6" t="s">
        <v>32</v>
      </c>
      <c r="AD6" t="s">
        <v>32</v>
      </c>
      <c r="AE6" t="s">
        <v>32</v>
      </c>
    </row>
    <row r="7" spans="1:32" x14ac:dyDescent="0.25">
      <c r="A7">
        <v>6</v>
      </c>
      <c r="B7" t="s">
        <v>34</v>
      </c>
      <c r="C7" t="s">
        <v>32</v>
      </c>
      <c r="D7" t="s">
        <v>32</v>
      </c>
      <c r="E7" t="s">
        <v>34</v>
      </c>
      <c r="F7" t="s">
        <v>32</v>
      </c>
      <c r="G7" t="s">
        <v>32</v>
      </c>
      <c r="H7" t="s">
        <v>34</v>
      </c>
      <c r="I7" t="s">
        <v>34</v>
      </c>
      <c r="J7" t="s">
        <v>34</v>
      </c>
      <c r="K7" t="s">
        <v>32</v>
      </c>
      <c r="L7" t="s">
        <v>33</v>
      </c>
      <c r="M7" t="s">
        <v>34</v>
      </c>
      <c r="N7" t="s">
        <v>36</v>
      </c>
      <c r="O7" t="s">
        <v>34</v>
      </c>
      <c r="P7" t="s">
        <v>33</v>
      </c>
      <c r="Q7" t="s">
        <v>34</v>
      </c>
      <c r="R7" t="s">
        <v>34</v>
      </c>
      <c r="S7" t="s">
        <v>32</v>
      </c>
      <c r="T7" t="s">
        <v>33</v>
      </c>
      <c r="U7" t="s">
        <v>32</v>
      </c>
      <c r="V7" t="s">
        <v>33</v>
      </c>
      <c r="W7" t="s">
        <v>33</v>
      </c>
      <c r="X7" t="s">
        <v>33</v>
      </c>
      <c r="Y7" t="s">
        <v>33</v>
      </c>
      <c r="Z7" t="s">
        <v>32</v>
      </c>
      <c r="AA7" t="s">
        <v>32</v>
      </c>
      <c r="AB7" t="s">
        <v>36</v>
      </c>
      <c r="AC7" t="s">
        <v>34</v>
      </c>
      <c r="AD7" t="s">
        <v>36</v>
      </c>
      <c r="AE7" t="s">
        <v>34</v>
      </c>
    </row>
    <row r="8" spans="1:32" x14ac:dyDescent="0.25">
      <c r="A8">
        <v>7</v>
      </c>
      <c r="B8" t="s">
        <v>36</v>
      </c>
      <c r="C8" t="s">
        <v>32</v>
      </c>
      <c r="D8" t="s">
        <v>32</v>
      </c>
      <c r="E8" t="s">
        <v>33</v>
      </c>
      <c r="F8" t="s">
        <v>36</v>
      </c>
      <c r="G8" t="s">
        <v>36</v>
      </c>
      <c r="H8" t="s">
        <v>36</v>
      </c>
      <c r="I8" t="s">
        <v>36</v>
      </c>
      <c r="J8" t="s">
        <v>36</v>
      </c>
      <c r="K8" t="s">
        <v>32</v>
      </c>
      <c r="L8" t="s">
        <v>33</v>
      </c>
      <c r="M8" t="s">
        <v>32</v>
      </c>
      <c r="N8" t="s">
        <v>34</v>
      </c>
      <c r="O8" t="s">
        <v>34</v>
      </c>
      <c r="P8" t="s">
        <v>33</v>
      </c>
      <c r="Q8" t="s">
        <v>36</v>
      </c>
      <c r="R8" t="s">
        <v>34</v>
      </c>
      <c r="S8" t="s">
        <v>32</v>
      </c>
      <c r="T8" t="s">
        <v>36</v>
      </c>
      <c r="U8" t="s">
        <v>36</v>
      </c>
      <c r="V8" t="s">
        <v>33</v>
      </c>
      <c r="W8" t="s">
        <v>34</v>
      </c>
      <c r="X8" t="s">
        <v>34</v>
      </c>
      <c r="Y8" t="s">
        <v>33</v>
      </c>
      <c r="Z8" t="s">
        <v>32</v>
      </c>
      <c r="AA8" t="s">
        <v>32</v>
      </c>
      <c r="AB8" t="s">
        <v>32</v>
      </c>
      <c r="AC8" t="s">
        <v>33</v>
      </c>
      <c r="AD8" t="s">
        <v>32</v>
      </c>
      <c r="AE8" t="s">
        <v>34</v>
      </c>
      <c r="AF8" t="s">
        <v>37</v>
      </c>
    </row>
    <row r="9" spans="1:32" x14ac:dyDescent="0.25">
      <c r="A9">
        <v>8</v>
      </c>
      <c r="B9" t="s">
        <v>36</v>
      </c>
      <c r="C9" t="s">
        <v>32</v>
      </c>
      <c r="D9" t="s">
        <v>32</v>
      </c>
      <c r="E9" t="s">
        <v>34</v>
      </c>
      <c r="F9" t="s">
        <v>32</v>
      </c>
      <c r="G9" t="s">
        <v>32</v>
      </c>
      <c r="H9" t="s">
        <v>36</v>
      </c>
      <c r="I9" t="s">
        <v>32</v>
      </c>
      <c r="J9" t="s">
        <v>36</v>
      </c>
      <c r="K9" t="s">
        <v>33</v>
      </c>
      <c r="L9" t="s">
        <v>32</v>
      </c>
      <c r="M9" t="s">
        <v>32</v>
      </c>
      <c r="N9" t="s">
        <v>32</v>
      </c>
      <c r="O9" t="s">
        <v>36</v>
      </c>
      <c r="P9" t="s">
        <v>33</v>
      </c>
      <c r="Q9" t="s">
        <v>34</v>
      </c>
      <c r="R9" t="s">
        <v>36</v>
      </c>
      <c r="S9" t="s">
        <v>32</v>
      </c>
      <c r="T9" t="s">
        <v>33</v>
      </c>
      <c r="U9" t="s">
        <v>32</v>
      </c>
      <c r="V9" t="s">
        <v>33</v>
      </c>
      <c r="W9" t="s">
        <v>34</v>
      </c>
      <c r="X9" t="s">
        <v>33</v>
      </c>
      <c r="Y9" t="s">
        <v>33</v>
      </c>
      <c r="Z9" t="s">
        <v>32</v>
      </c>
      <c r="AA9" t="s">
        <v>32</v>
      </c>
      <c r="AB9" t="s">
        <v>32</v>
      </c>
      <c r="AC9" t="s">
        <v>34</v>
      </c>
      <c r="AD9" t="s">
        <v>36</v>
      </c>
      <c r="AE9" t="s">
        <v>36</v>
      </c>
    </row>
    <row r="10" spans="1:32" x14ac:dyDescent="0.25">
      <c r="A10">
        <v>9</v>
      </c>
      <c r="B10" t="s">
        <v>32</v>
      </c>
      <c r="C10" t="s">
        <v>32</v>
      </c>
      <c r="D10" t="s">
        <v>32</v>
      </c>
      <c r="E10" t="s">
        <v>32</v>
      </c>
      <c r="F10" t="s">
        <v>36</v>
      </c>
      <c r="G10" t="s">
        <v>32</v>
      </c>
      <c r="H10" t="s">
        <v>32</v>
      </c>
      <c r="I10" t="s">
        <v>32</v>
      </c>
      <c r="J10" t="s">
        <v>32</v>
      </c>
      <c r="K10" t="s">
        <v>34</v>
      </c>
      <c r="L10" t="s">
        <v>36</v>
      </c>
      <c r="M10" t="s">
        <v>32</v>
      </c>
      <c r="N10" t="s">
        <v>34</v>
      </c>
      <c r="O10" t="s">
        <v>34</v>
      </c>
      <c r="P10" t="s">
        <v>34</v>
      </c>
      <c r="Q10" t="s">
        <v>34</v>
      </c>
      <c r="R10" t="s">
        <v>34</v>
      </c>
      <c r="S10" t="s">
        <v>36</v>
      </c>
      <c r="T10" t="s">
        <v>34</v>
      </c>
      <c r="U10" t="s">
        <v>34</v>
      </c>
      <c r="V10" t="s">
        <v>34</v>
      </c>
      <c r="W10" t="s">
        <v>34</v>
      </c>
      <c r="X10" t="s">
        <v>36</v>
      </c>
      <c r="Y10" t="s">
        <v>34</v>
      </c>
      <c r="Z10" t="s">
        <v>32</v>
      </c>
      <c r="AA10" t="s">
        <v>32</v>
      </c>
      <c r="AB10" t="s">
        <v>34</v>
      </c>
      <c r="AC10" t="s">
        <v>36</v>
      </c>
      <c r="AD10" t="s">
        <v>36</v>
      </c>
      <c r="AE10" t="s">
        <v>36</v>
      </c>
      <c r="AF10" t="s">
        <v>38</v>
      </c>
    </row>
    <row r="11" spans="1:32" x14ac:dyDescent="0.25">
      <c r="A11">
        <v>10</v>
      </c>
      <c r="B11" t="s">
        <v>32</v>
      </c>
      <c r="C11" t="s">
        <v>32</v>
      </c>
      <c r="D11" t="s">
        <v>36</v>
      </c>
      <c r="E11" t="s">
        <v>34</v>
      </c>
      <c r="F11" t="s">
        <v>32</v>
      </c>
      <c r="G11" t="s">
        <v>32</v>
      </c>
      <c r="H11" t="s">
        <v>36</v>
      </c>
      <c r="I11" t="s">
        <v>32</v>
      </c>
      <c r="J11" t="s">
        <v>32</v>
      </c>
      <c r="K11" t="s">
        <v>36</v>
      </c>
      <c r="L11" t="s">
        <v>34</v>
      </c>
      <c r="M11" t="s">
        <v>32</v>
      </c>
      <c r="N11" t="s">
        <v>32</v>
      </c>
      <c r="O11" t="s">
        <v>32</v>
      </c>
      <c r="P11" t="s">
        <v>33</v>
      </c>
      <c r="Q11" t="s">
        <v>36</v>
      </c>
      <c r="R11" t="s">
        <v>33</v>
      </c>
      <c r="S11" t="s">
        <v>32</v>
      </c>
      <c r="T11" t="s">
        <v>36</v>
      </c>
      <c r="U11" t="s">
        <v>32</v>
      </c>
      <c r="V11" t="s">
        <v>33</v>
      </c>
      <c r="W11" t="s">
        <v>34</v>
      </c>
      <c r="X11" t="s">
        <v>33</v>
      </c>
      <c r="Y11" t="s">
        <v>36</v>
      </c>
      <c r="Z11" t="s">
        <v>32</v>
      </c>
      <c r="AA11" t="s">
        <v>32</v>
      </c>
      <c r="AB11" t="s">
        <v>32</v>
      </c>
      <c r="AC11" t="s">
        <v>32</v>
      </c>
      <c r="AD11" t="s">
        <v>32</v>
      </c>
      <c r="AE11" t="s">
        <v>32</v>
      </c>
    </row>
    <row r="12" spans="1:32" x14ac:dyDescent="0.25">
      <c r="A12">
        <v>11</v>
      </c>
      <c r="B12" t="s">
        <v>32</v>
      </c>
      <c r="C12" t="s">
        <v>32</v>
      </c>
      <c r="D12" t="s">
        <v>32</v>
      </c>
      <c r="E12" t="s">
        <v>33</v>
      </c>
      <c r="F12" t="s">
        <v>32</v>
      </c>
      <c r="G12" t="s">
        <v>32</v>
      </c>
      <c r="H12" t="s">
        <v>36</v>
      </c>
      <c r="I12" t="s">
        <v>36</v>
      </c>
      <c r="J12" t="s">
        <v>36</v>
      </c>
      <c r="K12" t="s">
        <v>33</v>
      </c>
      <c r="L12" t="s">
        <v>33</v>
      </c>
      <c r="M12" t="s">
        <v>34</v>
      </c>
      <c r="N12" t="s">
        <v>32</v>
      </c>
      <c r="O12" t="s">
        <v>32</v>
      </c>
      <c r="P12" t="s">
        <v>34</v>
      </c>
      <c r="Q12" t="s">
        <v>36</v>
      </c>
      <c r="R12" t="s">
        <v>33</v>
      </c>
      <c r="S12" t="s">
        <v>32</v>
      </c>
      <c r="T12" t="s">
        <v>33</v>
      </c>
      <c r="U12" t="s">
        <v>36</v>
      </c>
      <c r="V12" t="s">
        <v>33</v>
      </c>
      <c r="W12" t="s">
        <v>33</v>
      </c>
      <c r="X12" t="s">
        <v>33</v>
      </c>
      <c r="Y12" t="s">
        <v>33</v>
      </c>
      <c r="Z12" t="s">
        <v>36</v>
      </c>
      <c r="AA12" t="s">
        <v>32</v>
      </c>
      <c r="AB12" t="s">
        <v>32</v>
      </c>
      <c r="AC12" t="s">
        <v>32</v>
      </c>
      <c r="AD12" t="s">
        <v>32</v>
      </c>
      <c r="AE12" t="s">
        <v>32</v>
      </c>
      <c r="AF12" t="s">
        <v>39</v>
      </c>
    </row>
    <row r="13" spans="1:32" x14ac:dyDescent="0.25">
      <c r="A13">
        <v>12</v>
      </c>
      <c r="B13" t="s">
        <v>32</v>
      </c>
      <c r="C13" t="s">
        <v>32</v>
      </c>
      <c r="D13" t="s">
        <v>32</v>
      </c>
      <c r="E13" t="s">
        <v>34</v>
      </c>
      <c r="F13" t="s">
        <v>32</v>
      </c>
      <c r="G13" t="s">
        <v>32</v>
      </c>
      <c r="H13" t="s">
        <v>34</v>
      </c>
      <c r="I13" t="s">
        <v>36</v>
      </c>
      <c r="J13" t="s">
        <v>32</v>
      </c>
      <c r="K13" t="s">
        <v>32</v>
      </c>
      <c r="L13" t="s">
        <v>34</v>
      </c>
      <c r="M13" t="s">
        <v>36</v>
      </c>
      <c r="N13" t="s">
        <v>34</v>
      </c>
      <c r="O13" t="s">
        <v>34</v>
      </c>
      <c r="P13" t="s">
        <v>34</v>
      </c>
      <c r="Q13" t="s">
        <v>34</v>
      </c>
      <c r="R13" t="s">
        <v>36</v>
      </c>
      <c r="S13" t="s">
        <v>36</v>
      </c>
      <c r="T13" t="s">
        <v>34</v>
      </c>
      <c r="U13" t="s">
        <v>36</v>
      </c>
      <c r="V13" t="s">
        <v>34</v>
      </c>
      <c r="W13" t="s">
        <v>34</v>
      </c>
      <c r="X13" t="s">
        <v>34</v>
      </c>
      <c r="Y13" t="s">
        <v>34</v>
      </c>
      <c r="Z13" t="s">
        <v>36</v>
      </c>
      <c r="AA13" t="s">
        <v>36</v>
      </c>
      <c r="AB13" t="s">
        <v>36</v>
      </c>
      <c r="AC13" t="s">
        <v>34</v>
      </c>
      <c r="AD13" t="s">
        <v>36</v>
      </c>
      <c r="AE13" t="s">
        <v>36</v>
      </c>
    </row>
    <row r="14" spans="1:32" x14ac:dyDescent="0.25">
      <c r="A14">
        <v>13</v>
      </c>
      <c r="B14" t="s">
        <v>32</v>
      </c>
      <c r="C14" t="s">
        <v>32</v>
      </c>
      <c r="D14" t="s">
        <v>32</v>
      </c>
      <c r="E14" t="s">
        <v>33</v>
      </c>
      <c r="F14" t="s">
        <v>32</v>
      </c>
      <c r="G14" t="s">
        <v>32</v>
      </c>
      <c r="H14" t="s">
        <v>34</v>
      </c>
      <c r="I14" t="s">
        <v>32</v>
      </c>
      <c r="J14" t="s">
        <v>32</v>
      </c>
      <c r="K14" t="s">
        <v>33</v>
      </c>
      <c r="L14" t="s">
        <v>33</v>
      </c>
      <c r="M14" t="s">
        <v>32</v>
      </c>
      <c r="N14" t="s">
        <v>32</v>
      </c>
      <c r="O14" t="s">
        <v>36</v>
      </c>
      <c r="P14" t="s">
        <v>33</v>
      </c>
      <c r="Q14" t="s">
        <v>36</v>
      </c>
      <c r="R14" t="s">
        <v>33</v>
      </c>
      <c r="S14" t="s">
        <v>32</v>
      </c>
      <c r="T14" t="s">
        <v>36</v>
      </c>
      <c r="U14" t="s">
        <v>32</v>
      </c>
      <c r="V14" t="s">
        <v>33</v>
      </c>
      <c r="W14" t="s">
        <v>33</v>
      </c>
      <c r="X14" t="s">
        <v>33</v>
      </c>
      <c r="Y14" t="s">
        <v>33</v>
      </c>
      <c r="Z14" t="s">
        <v>36</v>
      </c>
      <c r="AA14" t="s">
        <v>32</v>
      </c>
      <c r="AB14" t="s">
        <v>32</v>
      </c>
      <c r="AC14" t="s">
        <v>32</v>
      </c>
      <c r="AD14" t="s">
        <v>32</v>
      </c>
      <c r="AE14" t="s">
        <v>32</v>
      </c>
      <c r="AF14" t="s">
        <v>40</v>
      </c>
    </row>
    <row r="15" spans="1:32" x14ac:dyDescent="0.25">
      <c r="A15">
        <v>14</v>
      </c>
      <c r="B15" t="s">
        <v>32</v>
      </c>
      <c r="C15" t="s">
        <v>36</v>
      </c>
      <c r="D15" t="s">
        <v>32</v>
      </c>
      <c r="E15" t="s">
        <v>33</v>
      </c>
      <c r="F15" t="s">
        <v>36</v>
      </c>
      <c r="G15" t="s">
        <v>36</v>
      </c>
      <c r="H15" t="s">
        <v>34</v>
      </c>
      <c r="I15" t="s">
        <v>36</v>
      </c>
      <c r="J15" t="s">
        <v>36</v>
      </c>
      <c r="K15" t="s">
        <v>36</v>
      </c>
      <c r="L15" t="s">
        <v>34</v>
      </c>
      <c r="M15" t="s">
        <v>36</v>
      </c>
      <c r="N15" t="s">
        <v>34</v>
      </c>
      <c r="O15" t="s">
        <v>34</v>
      </c>
      <c r="P15" t="s">
        <v>33</v>
      </c>
      <c r="Q15" t="s">
        <v>36</v>
      </c>
      <c r="R15" t="s">
        <v>34</v>
      </c>
      <c r="S15" t="s">
        <v>36</v>
      </c>
      <c r="T15" t="s">
        <v>34</v>
      </c>
      <c r="U15" t="s">
        <v>36</v>
      </c>
      <c r="V15" t="s">
        <v>33</v>
      </c>
      <c r="W15" t="s">
        <v>33</v>
      </c>
      <c r="X15" t="s">
        <v>34</v>
      </c>
      <c r="Y15" t="s">
        <v>33</v>
      </c>
      <c r="Z15" t="s">
        <v>34</v>
      </c>
      <c r="AA15" t="s">
        <v>36</v>
      </c>
      <c r="AB15" t="s">
        <v>34</v>
      </c>
      <c r="AC15" t="s">
        <v>34</v>
      </c>
      <c r="AD15" t="s">
        <v>36</v>
      </c>
      <c r="AE15" t="s">
        <v>36</v>
      </c>
      <c r="AF15" t="s">
        <v>41</v>
      </c>
    </row>
    <row r="16" spans="1:32" x14ac:dyDescent="0.25">
      <c r="A16">
        <v>15</v>
      </c>
      <c r="B16" t="s">
        <v>32</v>
      </c>
      <c r="C16" t="s">
        <v>32</v>
      </c>
      <c r="D16" t="s">
        <v>32</v>
      </c>
      <c r="E16" t="s">
        <v>33</v>
      </c>
      <c r="F16" t="s">
        <v>32</v>
      </c>
      <c r="G16" t="s">
        <v>32</v>
      </c>
      <c r="H16" t="s">
        <v>33</v>
      </c>
      <c r="I16" t="s">
        <v>32</v>
      </c>
      <c r="J16" t="s">
        <v>32</v>
      </c>
      <c r="K16" t="s">
        <v>32</v>
      </c>
      <c r="L16" t="s">
        <v>33</v>
      </c>
      <c r="M16" t="s">
        <v>32</v>
      </c>
      <c r="N16" t="s">
        <v>33</v>
      </c>
      <c r="O16" t="s">
        <v>33</v>
      </c>
      <c r="P16" t="s">
        <v>33</v>
      </c>
      <c r="Q16" t="s">
        <v>32</v>
      </c>
      <c r="R16" t="s">
        <v>33</v>
      </c>
      <c r="S16" t="s">
        <v>32</v>
      </c>
      <c r="T16" t="s">
        <v>33</v>
      </c>
      <c r="U16" t="s">
        <v>32</v>
      </c>
      <c r="V16" t="s">
        <v>33</v>
      </c>
      <c r="W16" t="s">
        <v>33</v>
      </c>
      <c r="X16" t="s">
        <v>33</v>
      </c>
      <c r="Y16" t="s">
        <v>33</v>
      </c>
      <c r="Z16" t="s">
        <v>32</v>
      </c>
      <c r="AA16" t="s">
        <v>32</v>
      </c>
      <c r="AB16" t="s">
        <v>32</v>
      </c>
      <c r="AC16" t="s">
        <v>33</v>
      </c>
      <c r="AD16" t="s">
        <v>32</v>
      </c>
      <c r="AE16" t="s">
        <v>33</v>
      </c>
    </row>
    <row r="17" spans="1:32" x14ac:dyDescent="0.25">
      <c r="A17">
        <v>16</v>
      </c>
      <c r="B17" t="s">
        <v>32</v>
      </c>
      <c r="C17" t="s">
        <v>32</v>
      </c>
      <c r="D17" t="s">
        <v>32</v>
      </c>
      <c r="E17" t="s">
        <v>34</v>
      </c>
      <c r="F17" t="s">
        <v>32</v>
      </c>
      <c r="G17" t="s">
        <v>32</v>
      </c>
      <c r="H17" t="s">
        <v>34</v>
      </c>
      <c r="I17" t="s">
        <v>32</v>
      </c>
      <c r="J17" t="s">
        <v>32</v>
      </c>
      <c r="K17" t="s">
        <v>32</v>
      </c>
      <c r="L17" t="s">
        <v>34</v>
      </c>
      <c r="M17" t="s">
        <v>32</v>
      </c>
      <c r="N17" t="s">
        <v>36</v>
      </c>
      <c r="O17" t="s">
        <v>32</v>
      </c>
      <c r="P17" t="s">
        <v>34</v>
      </c>
      <c r="Q17" t="s">
        <v>32</v>
      </c>
      <c r="R17" t="s">
        <v>34</v>
      </c>
      <c r="S17" t="s">
        <v>32</v>
      </c>
      <c r="T17" t="s">
        <v>34</v>
      </c>
      <c r="U17" t="s">
        <v>32</v>
      </c>
      <c r="V17" t="s">
        <v>34</v>
      </c>
      <c r="W17" t="s">
        <v>34</v>
      </c>
      <c r="X17" t="s">
        <v>34</v>
      </c>
      <c r="Y17" t="s">
        <v>34</v>
      </c>
      <c r="Z17" t="s">
        <v>32</v>
      </c>
      <c r="AA17" t="s">
        <v>32</v>
      </c>
      <c r="AB17" t="s">
        <v>32</v>
      </c>
      <c r="AC17" t="s">
        <v>34</v>
      </c>
      <c r="AD17" t="s">
        <v>32</v>
      </c>
      <c r="AE17" t="s">
        <v>32</v>
      </c>
    </row>
    <row r="18" spans="1:32" x14ac:dyDescent="0.25">
      <c r="A18">
        <v>17</v>
      </c>
      <c r="B18" t="s">
        <v>36</v>
      </c>
      <c r="C18" t="s">
        <v>36</v>
      </c>
      <c r="D18" t="s">
        <v>32</v>
      </c>
      <c r="E18" t="s">
        <v>33</v>
      </c>
      <c r="F18" t="s">
        <v>36</v>
      </c>
      <c r="G18" t="s">
        <v>32</v>
      </c>
      <c r="H18" t="s">
        <v>36</v>
      </c>
      <c r="I18" t="s">
        <v>32</v>
      </c>
      <c r="J18" t="s">
        <v>36</v>
      </c>
      <c r="K18" t="s">
        <v>33</v>
      </c>
      <c r="L18" t="s">
        <v>34</v>
      </c>
      <c r="M18" t="s">
        <v>36</v>
      </c>
      <c r="N18" t="s">
        <v>32</v>
      </c>
      <c r="O18" t="s">
        <v>32</v>
      </c>
      <c r="P18" t="s">
        <v>33</v>
      </c>
      <c r="Q18" t="s">
        <v>36</v>
      </c>
      <c r="R18" t="s">
        <v>34</v>
      </c>
      <c r="S18" t="s">
        <v>32</v>
      </c>
      <c r="T18" t="s">
        <v>36</v>
      </c>
      <c r="U18" t="s">
        <v>36</v>
      </c>
      <c r="V18" t="s">
        <v>33</v>
      </c>
      <c r="W18" t="s">
        <v>34</v>
      </c>
      <c r="X18" t="s">
        <v>34</v>
      </c>
      <c r="Y18" t="s">
        <v>33</v>
      </c>
      <c r="Z18" t="s">
        <v>32</v>
      </c>
      <c r="AA18" t="s">
        <v>32</v>
      </c>
      <c r="AB18" t="s">
        <v>36</v>
      </c>
      <c r="AC18" t="s">
        <v>36</v>
      </c>
      <c r="AD18" t="s">
        <v>36</v>
      </c>
      <c r="AE18" t="s">
        <v>32</v>
      </c>
    </row>
    <row r="19" spans="1:32" x14ac:dyDescent="0.25">
      <c r="A19">
        <v>18</v>
      </c>
      <c r="B19" t="s">
        <v>36</v>
      </c>
      <c r="C19" t="s">
        <v>36</v>
      </c>
      <c r="D19" t="s">
        <v>36</v>
      </c>
      <c r="E19" t="s">
        <v>34</v>
      </c>
      <c r="F19" t="s">
        <v>36</v>
      </c>
      <c r="G19" t="s">
        <v>36</v>
      </c>
      <c r="H19" t="s">
        <v>34</v>
      </c>
      <c r="I19" t="s">
        <v>36</v>
      </c>
      <c r="J19" t="s">
        <v>36</v>
      </c>
      <c r="K19" t="s">
        <v>34</v>
      </c>
      <c r="L19" t="s">
        <v>36</v>
      </c>
      <c r="M19" t="s">
        <v>36</v>
      </c>
      <c r="N19" t="s">
        <v>36</v>
      </c>
      <c r="O19" t="s">
        <v>34</v>
      </c>
      <c r="P19" t="s">
        <v>33</v>
      </c>
      <c r="Q19" t="s">
        <v>34</v>
      </c>
      <c r="R19" t="s">
        <v>34</v>
      </c>
      <c r="S19" t="s">
        <v>36</v>
      </c>
      <c r="T19" t="s">
        <v>34</v>
      </c>
      <c r="U19" t="s">
        <v>36</v>
      </c>
      <c r="V19" t="s">
        <v>34</v>
      </c>
      <c r="W19" t="s">
        <v>33</v>
      </c>
      <c r="X19" t="s">
        <v>34</v>
      </c>
      <c r="Y19" t="s">
        <v>33</v>
      </c>
      <c r="Z19" t="s">
        <v>36</v>
      </c>
      <c r="AA19" t="s">
        <v>32</v>
      </c>
      <c r="AB19" t="s">
        <v>34</v>
      </c>
      <c r="AC19" t="s">
        <v>33</v>
      </c>
      <c r="AD19" t="s">
        <v>34</v>
      </c>
      <c r="AE19" t="s">
        <v>36</v>
      </c>
    </row>
    <row r="20" spans="1:32" x14ac:dyDescent="0.25">
      <c r="A20">
        <v>19</v>
      </c>
      <c r="B20" t="s">
        <v>32</v>
      </c>
      <c r="C20" t="s">
        <v>32</v>
      </c>
      <c r="D20" t="s">
        <v>32</v>
      </c>
      <c r="E20" t="s">
        <v>34</v>
      </c>
      <c r="F20" t="s">
        <v>32</v>
      </c>
      <c r="G20" t="s">
        <v>36</v>
      </c>
      <c r="H20" t="s">
        <v>36</v>
      </c>
      <c r="I20" t="s">
        <v>32</v>
      </c>
      <c r="J20" t="s">
        <v>32</v>
      </c>
      <c r="K20" t="s">
        <v>33</v>
      </c>
      <c r="L20" t="s">
        <v>34</v>
      </c>
      <c r="M20" t="s">
        <v>36</v>
      </c>
      <c r="N20" t="s">
        <v>32</v>
      </c>
      <c r="O20" t="s">
        <v>32</v>
      </c>
      <c r="P20" t="s">
        <v>33</v>
      </c>
      <c r="Q20" t="s">
        <v>36</v>
      </c>
      <c r="R20" t="s">
        <v>33</v>
      </c>
      <c r="S20" t="s">
        <v>36</v>
      </c>
      <c r="T20" t="s">
        <v>34</v>
      </c>
      <c r="U20" t="s">
        <v>36</v>
      </c>
      <c r="V20" t="s">
        <v>34</v>
      </c>
      <c r="W20" t="s">
        <v>34</v>
      </c>
      <c r="X20" t="s">
        <v>34</v>
      </c>
      <c r="Y20" t="s">
        <v>34</v>
      </c>
      <c r="Z20" t="s">
        <v>32</v>
      </c>
      <c r="AA20" t="s">
        <v>32</v>
      </c>
      <c r="AB20" t="s">
        <v>32</v>
      </c>
      <c r="AC20" t="s">
        <v>34</v>
      </c>
      <c r="AD20" t="s">
        <v>36</v>
      </c>
      <c r="AE20" t="s">
        <v>32</v>
      </c>
    </row>
    <row r="21" spans="1:32" x14ac:dyDescent="0.25">
      <c r="A21">
        <v>20</v>
      </c>
      <c r="B21" t="s">
        <v>36</v>
      </c>
      <c r="C21" t="s">
        <v>34</v>
      </c>
      <c r="D21" t="s">
        <v>32</v>
      </c>
      <c r="E21" t="s">
        <v>34</v>
      </c>
      <c r="F21" t="s">
        <v>36</v>
      </c>
      <c r="G21" t="s">
        <v>32</v>
      </c>
      <c r="H21" t="s">
        <v>33</v>
      </c>
      <c r="I21" t="s">
        <v>32</v>
      </c>
      <c r="J21" t="s">
        <v>32</v>
      </c>
      <c r="K21" t="s">
        <v>32</v>
      </c>
      <c r="L21" t="s">
        <v>33</v>
      </c>
      <c r="M21" t="s">
        <v>32</v>
      </c>
      <c r="N21" t="s">
        <v>34</v>
      </c>
      <c r="O21" t="s">
        <v>34</v>
      </c>
      <c r="P21" t="s">
        <v>34</v>
      </c>
      <c r="Q21" t="s">
        <v>36</v>
      </c>
      <c r="R21" t="s">
        <v>33</v>
      </c>
      <c r="S21" t="s">
        <v>32</v>
      </c>
      <c r="T21" t="s">
        <v>32</v>
      </c>
      <c r="U21" t="s">
        <v>36</v>
      </c>
      <c r="V21" t="s">
        <v>33</v>
      </c>
      <c r="W21" t="s">
        <v>33</v>
      </c>
      <c r="X21" t="s">
        <v>36</v>
      </c>
      <c r="Y21" t="s">
        <v>33</v>
      </c>
      <c r="Z21" t="s">
        <v>32</v>
      </c>
      <c r="AA21" t="s">
        <v>32</v>
      </c>
      <c r="AB21" t="s">
        <v>32</v>
      </c>
      <c r="AC21" t="s">
        <v>33</v>
      </c>
      <c r="AD21" t="s">
        <v>32</v>
      </c>
      <c r="AE21" t="s">
        <v>32</v>
      </c>
      <c r="AF21" t="s">
        <v>42</v>
      </c>
    </row>
    <row r="22" spans="1:32" x14ac:dyDescent="0.25">
      <c r="A22">
        <v>21</v>
      </c>
      <c r="B22" t="s">
        <v>32</v>
      </c>
      <c r="C22" t="s">
        <v>32</v>
      </c>
      <c r="D22" t="s">
        <v>32</v>
      </c>
      <c r="E22" t="s">
        <v>33</v>
      </c>
      <c r="F22" t="s">
        <v>32</v>
      </c>
      <c r="G22" t="s">
        <v>32</v>
      </c>
      <c r="H22" t="s">
        <v>34</v>
      </c>
      <c r="I22" t="s">
        <v>32</v>
      </c>
      <c r="J22" t="s">
        <v>32</v>
      </c>
      <c r="K22" t="s">
        <v>32</v>
      </c>
      <c r="L22" t="s">
        <v>34</v>
      </c>
      <c r="M22" t="s">
        <v>36</v>
      </c>
      <c r="N22" t="s">
        <v>36</v>
      </c>
      <c r="O22" t="s">
        <v>34</v>
      </c>
      <c r="P22" t="s">
        <v>33</v>
      </c>
      <c r="Q22" t="s">
        <v>36</v>
      </c>
      <c r="R22" t="s">
        <v>34</v>
      </c>
      <c r="S22" t="s">
        <v>36</v>
      </c>
      <c r="T22" t="s">
        <v>32</v>
      </c>
      <c r="U22" t="s">
        <v>32</v>
      </c>
      <c r="V22" t="s">
        <v>33</v>
      </c>
      <c r="W22" t="s">
        <v>34</v>
      </c>
      <c r="X22" t="s">
        <v>34</v>
      </c>
      <c r="Y22" t="s">
        <v>33</v>
      </c>
      <c r="Z22" t="s">
        <v>36</v>
      </c>
      <c r="AA22" t="s">
        <v>32</v>
      </c>
      <c r="AB22" t="s">
        <v>32</v>
      </c>
      <c r="AC22" t="s">
        <v>36</v>
      </c>
      <c r="AD22" t="s">
        <v>36</v>
      </c>
      <c r="AE22" t="s">
        <v>36</v>
      </c>
      <c r="AF22" t="s">
        <v>43</v>
      </c>
    </row>
    <row r="23" spans="1:32" x14ac:dyDescent="0.25">
      <c r="A23">
        <v>22</v>
      </c>
      <c r="B23" t="s">
        <v>36</v>
      </c>
      <c r="C23" t="s">
        <v>36</v>
      </c>
      <c r="D23" t="s">
        <v>36</v>
      </c>
      <c r="E23" t="s">
        <v>36</v>
      </c>
      <c r="F23" t="s">
        <v>36</v>
      </c>
      <c r="G23" t="s">
        <v>36</v>
      </c>
      <c r="H23" t="s">
        <v>36</v>
      </c>
      <c r="I23" t="s">
        <v>36</v>
      </c>
      <c r="J23" t="s">
        <v>36</v>
      </c>
      <c r="K23" t="s">
        <v>36</v>
      </c>
      <c r="L23" t="s">
        <v>36</v>
      </c>
      <c r="M23" t="s">
        <v>36</v>
      </c>
      <c r="N23" t="s">
        <v>36</v>
      </c>
      <c r="O23" t="s">
        <v>36</v>
      </c>
      <c r="P23" t="s">
        <v>33</v>
      </c>
      <c r="Q23" t="s">
        <v>34</v>
      </c>
      <c r="R23" t="s">
        <v>36</v>
      </c>
      <c r="S23" t="s">
        <v>34</v>
      </c>
      <c r="T23" t="s">
        <v>36</v>
      </c>
      <c r="U23" t="s">
        <v>36</v>
      </c>
      <c r="V23" t="s">
        <v>34</v>
      </c>
      <c r="W23" t="s">
        <v>36</v>
      </c>
      <c r="X23" t="s">
        <v>34</v>
      </c>
      <c r="Y23" t="s">
        <v>34</v>
      </c>
      <c r="Z23" t="s">
        <v>36</v>
      </c>
      <c r="AA23" t="s">
        <v>36</v>
      </c>
      <c r="AB23" t="s">
        <v>36</v>
      </c>
      <c r="AC23" t="s">
        <v>36</v>
      </c>
      <c r="AD23" t="s">
        <v>34</v>
      </c>
      <c r="AE23" t="s">
        <v>36</v>
      </c>
      <c r="AF23" t="s">
        <v>44</v>
      </c>
    </row>
    <row r="24" spans="1:32" x14ac:dyDescent="0.25">
      <c r="A24">
        <v>23</v>
      </c>
      <c r="B24" t="s">
        <v>32</v>
      </c>
      <c r="C24" t="s">
        <v>32</v>
      </c>
      <c r="D24" t="s">
        <v>32</v>
      </c>
      <c r="E24" t="s">
        <v>32</v>
      </c>
      <c r="F24" t="s">
        <v>32</v>
      </c>
      <c r="G24" t="s">
        <v>32</v>
      </c>
      <c r="H24" t="s">
        <v>32</v>
      </c>
      <c r="I24" t="s">
        <v>32</v>
      </c>
      <c r="J24" t="s">
        <v>32</v>
      </c>
      <c r="K24" t="s">
        <v>32</v>
      </c>
      <c r="L24" t="s">
        <v>32</v>
      </c>
      <c r="M24" t="s">
        <v>32</v>
      </c>
      <c r="N24" t="s">
        <v>32</v>
      </c>
      <c r="O24" t="s">
        <v>32</v>
      </c>
      <c r="P24" t="s">
        <v>32</v>
      </c>
      <c r="Q24" t="s">
        <v>32</v>
      </c>
      <c r="R24" t="s">
        <v>32</v>
      </c>
      <c r="S24" t="s">
        <v>32</v>
      </c>
      <c r="T24" t="s">
        <v>32</v>
      </c>
      <c r="U24" t="s">
        <v>32</v>
      </c>
      <c r="V24" t="s">
        <v>32</v>
      </c>
      <c r="W24" t="s">
        <v>32</v>
      </c>
      <c r="X24" t="s">
        <v>32</v>
      </c>
      <c r="Y24" t="s">
        <v>32</v>
      </c>
      <c r="Z24" t="s">
        <v>32</v>
      </c>
      <c r="AA24" t="s">
        <v>32</v>
      </c>
      <c r="AB24" t="s">
        <v>32</v>
      </c>
      <c r="AC24" t="s">
        <v>32</v>
      </c>
      <c r="AD24" t="s">
        <v>32</v>
      </c>
      <c r="AE24" t="s">
        <v>32</v>
      </c>
    </row>
    <row r="25" spans="1:32" x14ac:dyDescent="0.25">
      <c r="A25">
        <v>24</v>
      </c>
      <c r="B25" t="s">
        <v>32</v>
      </c>
      <c r="C25" t="s">
        <v>32</v>
      </c>
      <c r="D25" t="s">
        <v>36</v>
      </c>
      <c r="E25" t="s">
        <v>36</v>
      </c>
      <c r="F25" t="s">
        <v>32</v>
      </c>
      <c r="G25" t="s">
        <v>32</v>
      </c>
      <c r="H25" t="s">
        <v>34</v>
      </c>
      <c r="I25" t="s">
        <v>32</v>
      </c>
      <c r="J25" t="s">
        <v>32</v>
      </c>
      <c r="K25" t="s">
        <v>34</v>
      </c>
      <c r="L25" t="s">
        <v>34</v>
      </c>
      <c r="M25" t="s">
        <v>32</v>
      </c>
      <c r="N25" t="s">
        <v>36</v>
      </c>
      <c r="O25" t="s">
        <v>34</v>
      </c>
      <c r="P25" t="s">
        <v>34</v>
      </c>
      <c r="Q25" t="s">
        <v>36</v>
      </c>
      <c r="R25" t="s">
        <v>34</v>
      </c>
      <c r="S25" t="s">
        <v>32</v>
      </c>
      <c r="T25" t="s">
        <v>34</v>
      </c>
      <c r="U25" t="s">
        <v>36</v>
      </c>
      <c r="V25" t="s">
        <v>34</v>
      </c>
      <c r="W25" t="s">
        <v>36</v>
      </c>
      <c r="X25" t="s">
        <v>34</v>
      </c>
      <c r="Y25" t="s">
        <v>34</v>
      </c>
      <c r="Z25" t="s">
        <v>36</v>
      </c>
      <c r="AA25" t="s">
        <v>36</v>
      </c>
      <c r="AB25" t="s">
        <v>34</v>
      </c>
      <c r="AC25" t="s">
        <v>34</v>
      </c>
      <c r="AD25" t="s">
        <v>34</v>
      </c>
      <c r="AE25" t="s">
        <v>32</v>
      </c>
    </row>
    <row r="26" spans="1:32" x14ac:dyDescent="0.25">
      <c r="A26">
        <v>25</v>
      </c>
      <c r="B26" t="s">
        <v>32</v>
      </c>
      <c r="C26" t="s">
        <v>32</v>
      </c>
      <c r="D26" t="s">
        <v>32</v>
      </c>
      <c r="E26" t="s">
        <v>33</v>
      </c>
      <c r="F26" t="s">
        <v>32</v>
      </c>
      <c r="G26" t="s">
        <v>32</v>
      </c>
      <c r="H26" t="s">
        <v>36</v>
      </c>
      <c r="I26" t="s">
        <v>32</v>
      </c>
      <c r="J26" t="s">
        <v>32</v>
      </c>
      <c r="K26" t="s">
        <v>34</v>
      </c>
      <c r="L26" t="s">
        <v>34</v>
      </c>
      <c r="M26" t="s">
        <v>32</v>
      </c>
      <c r="N26" t="s">
        <v>36</v>
      </c>
      <c r="O26" t="s">
        <v>36</v>
      </c>
      <c r="P26" t="s">
        <v>33</v>
      </c>
      <c r="Q26" t="s">
        <v>34</v>
      </c>
      <c r="R26" t="s">
        <v>34</v>
      </c>
      <c r="S26" t="s">
        <v>32</v>
      </c>
      <c r="T26" t="s">
        <v>34</v>
      </c>
      <c r="U26" t="s">
        <v>36</v>
      </c>
      <c r="V26" t="s">
        <v>33</v>
      </c>
      <c r="W26" t="s">
        <v>33</v>
      </c>
      <c r="X26" t="s">
        <v>34</v>
      </c>
      <c r="Y26" t="s">
        <v>33</v>
      </c>
      <c r="Z26" t="s">
        <v>36</v>
      </c>
      <c r="AA26" t="s">
        <v>32</v>
      </c>
      <c r="AB26" t="s">
        <v>36</v>
      </c>
      <c r="AC26" t="s">
        <v>36</v>
      </c>
      <c r="AD26" t="s">
        <v>36</v>
      </c>
      <c r="AE26" t="s">
        <v>32</v>
      </c>
    </row>
    <row r="27" spans="1:32" x14ac:dyDescent="0.25">
      <c r="A27">
        <v>26</v>
      </c>
      <c r="B27" t="s">
        <v>32</v>
      </c>
      <c r="C27" t="s">
        <v>32</v>
      </c>
      <c r="D27" t="s">
        <v>32</v>
      </c>
      <c r="E27" t="s">
        <v>34</v>
      </c>
      <c r="F27" t="s">
        <v>32</v>
      </c>
      <c r="G27" t="s">
        <v>32</v>
      </c>
      <c r="H27" t="s">
        <v>33</v>
      </c>
      <c r="I27" t="s">
        <v>32</v>
      </c>
      <c r="J27" t="s">
        <v>32</v>
      </c>
      <c r="K27" t="s">
        <v>32</v>
      </c>
      <c r="L27" t="s">
        <v>33</v>
      </c>
      <c r="M27" t="s">
        <v>32</v>
      </c>
      <c r="N27" t="s">
        <v>34</v>
      </c>
      <c r="O27" t="s">
        <v>36</v>
      </c>
      <c r="P27" t="s">
        <v>33</v>
      </c>
      <c r="Q27" t="s">
        <v>34</v>
      </c>
      <c r="R27" t="s">
        <v>36</v>
      </c>
      <c r="S27" t="s">
        <v>32</v>
      </c>
      <c r="T27" t="s">
        <v>36</v>
      </c>
      <c r="U27" t="s">
        <v>36</v>
      </c>
      <c r="V27" t="s">
        <v>33</v>
      </c>
      <c r="W27" t="s">
        <v>33</v>
      </c>
      <c r="X27" t="s">
        <v>33</v>
      </c>
      <c r="Y27" t="s">
        <v>33</v>
      </c>
      <c r="Z27" t="s">
        <v>36</v>
      </c>
      <c r="AA27" t="s">
        <v>32</v>
      </c>
      <c r="AB27" t="s">
        <v>32</v>
      </c>
      <c r="AC27" t="s">
        <v>33</v>
      </c>
      <c r="AD27" t="s">
        <v>36</v>
      </c>
      <c r="AE27" t="s">
        <v>32</v>
      </c>
      <c r="AF27" t="s">
        <v>45</v>
      </c>
    </row>
    <row r="28" spans="1:32" x14ac:dyDescent="0.25">
      <c r="A28">
        <v>27</v>
      </c>
      <c r="B28" t="s">
        <v>36</v>
      </c>
      <c r="C28" t="s">
        <v>36</v>
      </c>
      <c r="D28" t="s">
        <v>32</v>
      </c>
      <c r="E28" t="s">
        <v>34</v>
      </c>
      <c r="F28" t="s">
        <v>36</v>
      </c>
      <c r="G28" t="s">
        <v>36</v>
      </c>
      <c r="H28" t="s">
        <v>34</v>
      </c>
      <c r="I28" t="s">
        <v>32</v>
      </c>
      <c r="J28" t="s">
        <v>32</v>
      </c>
      <c r="K28" t="s">
        <v>34</v>
      </c>
      <c r="L28" t="s">
        <v>34</v>
      </c>
      <c r="M28" t="s">
        <v>36</v>
      </c>
      <c r="N28" t="s">
        <v>34</v>
      </c>
      <c r="O28" t="s">
        <v>36</v>
      </c>
      <c r="P28" t="s">
        <v>33</v>
      </c>
      <c r="Q28" t="s">
        <v>36</v>
      </c>
      <c r="R28" t="s">
        <v>34</v>
      </c>
      <c r="S28" t="s">
        <v>36</v>
      </c>
      <c r="T28" t="s">
        <v>34</v>
      </c>
      <c r="U28" t="s">
        <v>36</v>
      </c>
      <c r="V28" t="s">
        <v>34</v>
      </c>
      <c r="W28" t="s">
        <v>34</v>
      </c>
      <c r="X28" t="s">
        <v>36</v>
      </c>
      <c r="Y28" t="s">
        <v>33</v>
      </c>
      <c r="Z28" t="s">
        <v>36</v>
      </c>
      <c r="AA28" t="s">
        <v>36</v>
      </c>
      <c r="AB28" t="s">
        <v>36</v>
      </c>
      <c r="AC28" t="s">
        <v>32</v>
      </c>
      <c r="AD28" t="s">
        <v>36</v>
      </c>
      <c r="AE28" t="s">
        <v>36</v>
      </c>
    </row>
    <row r="29" spans="1:32" x14ac:dyDescent="0.25">
      <c r="A29">
        <v>28</v>
      </c>
      <c r="B29" t="s">
        <v>32</v>
      </c>
      <c r="C29" t="s">
        <v>32</v>
      </c>
      <c r="D29" t="s">
        <v>32</v>
      </c>
      <c r="E29" t="s">
        <v>34</v>
      </c>
      <c r="F29" t="s">
        <v>32</v>
      </c>
      <c r="G29" t="s">
        <v>33</v>
      </c>
      <c r="H29" t="s">
        <v>33</v>
      </c>
      <c r="I29" t="s">
        <v>34</v>
      </c>
      <c r="J29" t="s">
        <v>33</v>
      </c>
      <c r="K29" t="s">
        <v>33</v>
      </c>
      <c r="L29" t="s">
        <v>34</v>
      </c>
      <c r="M29" t="s">
        <v>33</v>
      </c>
      <c r="N29" t="s">
        <v>33</v>
      </c>
      <c r="O29" t="s">
        <v>34</v>
      </c>
      <c r="P29" t="s">
        <v>32</v>
      </c>
      <c r="Q29" t="s">
        <v>33</v>
      </c>
      <c r="R29" t="s">
        <v>36</v>
      </c>
      <c r="S29" t="s">
        <v>33</v>
      </c>
      <c r="T29" t="s">
        <v>36</v>
      </c>
      <c r="U29" t="s">
        <v>33</v>
      </c>
      <c r="V29" t="s">
        <v>32</v>
      </c>
      <c r="W29" t="s">
        <v>36</v>
      </c>
      <c r="X29" t="s">
        <v>32</v>
      </c>
      <c r="Y29" t="s">
        <v>32</v>
      </c>
      <c r="Z29" t="s">
        <v>33</v>
      </c>
      <c r="AA29" t="s">
        <v>33</v>
      </c>
      <c r="AB29" t="s">
        <v>34</v>
      </c>
      <c r="AC29" t="s">
        <v>33</v>
      </c>
      <c r="AD29" t="s">
        <v>33</v>
      </c>
      <c r="AE29" t="s">
        <v>34</v>
      </c>
      <c r="AF29" t="s">
        <v>46</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7"/>
  <sheetViews>
    <sheetView workbookViewId="0">
      <selection activeCell="B2" sqref="B2:I7"/>
    </sheetView>
  </sheetViews>
  <sheetFormatPr baseColWidth="10" defaultColWidth="11.42578125" defaultRowHeight="15" x14ac:dyDescent="0.25"/>
  <cols>
    <col min="1" max="1" width="3.5703125" customWidth="1"/>
    <col min="2" max="2" width="25.140625" bestFit="1" customWidth="1"/>
    <col min="3" max="11" width="15" bestFit="1" customWidth="1"/>
    <col min="12" max="32" width="16" bestFit="1" customWidth="1"/>
  </cols>
  <sheetData>
    <row r="2" spans="2:32" x14ac:dyDescent="0.25">
      <c r="B2" s="2" t="s">
        <v>47</v>
      </c>
      <c r="C2" s="2" t="s">
        <v>1</v>
      </c>
      <c r="D2" s="2" t="s">
        <v>2</v>
      </c>
      <c r="E2" s="2" t="s">
        <v>3</v>
      </c>
      <c r="F2" s="2" t="s">
        <v>4</v>
      </c>
      <c r="G2" s="2" t="s">
        <v>5</v>
      </c>
      <c r="H2" s="2" t="s">
        <v>6</v>
      </c>
      <c r="I2" s="2" t="s">
        <v>7</v>
      </c>
      <c r="J2" s="2" t="s">
        <v>8</v>
      </c>
      <c r="K2" s="2" t="s">
        <v>9</v>
      </c>
      <c r="L2" s="2" t="s">
        <v>10</v>
      </c>
      <c r="M2" s="2" t="s">
        <v>11</v>
      </c>
      <c r="N2" s="2" t="s">
        <v>12</v>
      </c>
      <c r="O2" s="2" t="s">
        <v>13</v>
      </c>
      <c r="P2" s="2" t="s">
        <v>14</v>
      </c>
      <c r="Q2" s="2" t="s">
        <v>15</v>
      </c>
      <c r="R2" s="2" t="s">
        <v>16</v>
      </c>
      <c r="S2" s="2" t="s">
        <v>17</v>
      </c>
      <c r="T2" s="2" t="s">
        <v>18</v>
      </c>
      <c r="U2" s="2" t="s">
        <v>19</v>
      </c>
      <c r="V2" s="2" t="s">
        <v>20</v>
      </c>
      <c r="W2" s="2" t="s">
        <v>21</v>
      </c>
      <c r="X2" s="2" t="s">
        <v>22</v>
      </c>
      <c r="Y2" s="2" t="s">
        <v>23</v>
      </c>
      <c r="Z2" s="2" t="s">
        <v>24</v>
      </c>
      <c r="AA2" s="2" t="s">
        <v>25</v>
      </c>
      <c r="AB2" s="2" t="s">
        <v>26</v>
      </c>
      <c r="AC2" s="2" t="s">
        <v>27</v>
      </c>
      <c r="AD2" s="2" t="s">
        <v>28</v>
      </c>
      <c r="AE2" s="2" t="s">
        <v>29</v>
      </c>
      <c r="AF2" s="2" t="s">
        <v>30</v>
      </c>
    </row>
    <row r="3" spans="2:32" x14ac:dyDescent="0.25">
      <c r="B3" s="4" t="s">
        <v>32</v>
      </c>
      <c r="C3" s="2">
        <f>COUNTIF(OfficeForms.Table3[Pregunta 1],Tabulacion!$B$3)</f>
        <v>20</v>
      </c>
      <c r="D3" s="2">
        <f>COUNTIF(OfficeForms.Table3[Pregunta 2],Tabulacion!$B$3)</f>
        <v>22</v>
      </c>
      <c r="E3" s="2">
        <f>COUNTIF(OfficeForms.Table3[Pregunta 3],Tabulacion!$B$3)</f>
        <v>24</v>
      </c>
      <c r="F3" s="2">
        <f>COUNTIF(OfficeForms.Table3[Pregunta 4],Tabulacion!$B$3)</f>
        <v>2</v>
      </c>
      <c r="G3" s="2">
        <f>COUNTIF(OfficeForms.Table3[Pregunta 5],Tabulacion!$B$3)</f>
        <v>20</v>
      </c>
      <c r="H3" s="2">
        <f>COUNTIF(OfficeForms.Table3[Pregunta 6],Tabulacion!$B$3)</f>
        <v>19</v>
      </c>
      <c r="I3" s="2">
        <f>COUNTIF(OfficeForms.Table3[Pregunta 7],Tabulacion!$B$3)</f>
        <v>2</v>
      </c>
      <c r="J3" s="2">
        <f>COUNTIF(OfficeForms.Table3[Pregunta 8],Tabulacion!$B$3)</f>
        <v>20</v>
      </c>
      <c r="K3" s="2">
        <f>COUNTIF(OfficeForms.Table3[Pregunta 9],Tabulacion!$B$3)</f>
        <v>19</v>
      </c>
      <c r="L3" s="2">
        <f>COUNTIF(OfficeForms.Table3[Pregunta 10],Tabulacion!$B$3)</f>
        <v>10</v>
      </c>
      <c r="M3" s="2">
        <f>COUNTIF(OfficeForms.Table3[Pregunta 11],Tabulacion!$B$3)</f>
        <v>2</v>
      </c>
      <c r="N3" s="2">
        <f>COUNTIF(OfficeForms.Table3[Pregunta 12],Tabulacion!$B$3)</f>
        <v>14</v>
      </c>
      <c r="O3" s="2">
        <f>COUNTIF(OfficeForms.Table3[Pregunta 13],Tabulacion!$B$3)</f>
        <v>11</v>
      </c>
      <c r="P3" s="2">
        <f>COUNTIF(OfficeForms.Table3[Pregunta 14],Tabulacion!$B$3)</f>
        <v>11</v>
      </c>
      <c r="Q3" s="2">
        <f>COUNTIF(OfficeForms.Table3[Pregunta 15],Tabulacion!$B$3)</f>
        <v>2</v>
      </c>
      <c r="R3" s="2">
        <f>COUNTIF(OfficeForms.Table3[Pregunta 16],Tabulacion!$B$3)</f>
        <v>6</v>
      </c>
      <c r="S3" s="2">
        <f>COUNTIF(OfficeForms.Table3[Pregunta 17],Tabulacion!$B$3)</f>
        <v>1</v>
      </c>
      <c r="T3" s="2">
        <f>COUNTIF(OfficeForms.Table3[Pregunta 18],Tabulacion!$B$3)</f>
        <v>19</v>
      </c>
      <c r="U3" s="2">
        <f>COUNTIF(OfficeForms.Table3[Pregunta 19],Tabulacion!$B$3)</f>
        <v>3</v>
      </c>
      <c r="V3" s="2">
        <f>COUNTIF(OfficeForms.Table3[Pregunta 20],Tabulacion!$B$3)</f>
        <v>9</v>
      </c>
      <c r="W3" s="2">
        <f>COUNTIF(OfficeForms.Table3[Pregunta 21],Tabulacion!$B$3)</f>
        <v>2</v>
      </c>
      <c r="X3" s="2">
        <f>COUNTIF(OfficeForms.Table3[Pregunta 22],Tabulacion!$B$3)</f>
        <v>1</v>
      </c>
      <c r="Y3" s="2">
        <f>COUNTIF(OfficeForms.Table3[Pregunta 23],Tabulacion!$B$3)</f>
        <v>2</v>
      </c>
      <c r="Z3" s="2">
        <f>COUNTIF(OfficeForms.Table3[Pregunta 24],Tabulacion!$B$3)</f>
        <v>3</v>
      </c>
      <c r="AA3" s="2">
        <f>COUNTIF(OfficeForms.Table3[Pregunta 25],Tabulacion!$B$3)</f>
        <v>15</v>
      </c>
      <c r="AB3" s="2">
        <f>COUNTIF(OfficeForms.Table3[Pregunta 26],Tabulacion!$B$3)</f>
        <v>22</v>
      </c>
      <c r="AC3" s="2">
        <f>COUNTIF(OfficeForms.Table3[Pregunta 27],Tabulacion!$B$3)</f>
        <v>16</v>
      </c>
      <c r="AD3" s="2">
        <f>COUNTIF(OfficeForms.Table3[Pregunta 28],Tabulacion!$B$3)</f>
        <v>7</v>
      </c>
      <c r="AE3" s="2">
        <f>COUNTIF(OfficeForms.Table3[Pregunta 29],Tabulacion!$B$3)</f>
        <v>12</v>
      </c>
      <c r="AF3" s="2">
        <f>COUNTIF(OfficeForms.Table3[Pregunta 30],Tabulacion!$B$3)</f>
        <v>15</v>
      </c>
    </row>
    <row r="4" spans="2:32" x14ac:dyDescent="0.25">
      <c r="B4" s="5" t="s">
        <v>36</v>
      </c>
      <c r="C4" s="2">
        <f>COUNTIF(OfficeForms.Table3[Pregunta 1],Tabulacion!$B$4)</f>
        <v>7</v>
      </c>
      <c r="D4" s="2">
        <f>COUNTIF(OfficeForms.Table3[Pregunta 2],Tabulacion!$B$4)</f>
        <v>5</v>
      </c>
      <c r="E4" s="2">
        <f>COUNTIF(OfficeForms.Table3[Pregunta 3],Tabulacion!$B$4)</f>
        <v>4</v>
      </c>
      <c r="F4" s="2">
        <f>COUNTIF(OfficeForms.Table3[Pregunta 4],Tabulacion!$B$4)</f>
        <v>2</v>
      </c>
      <c r="G4" s="2">
        <f>COUNTIF(OfficeForms.Table3[Pregunta 5],Tabulacion!$B$4)</f>
        <v>8</v>
      </c>
      <c r="H4" s="2">
        <f>COUNTIF(OfficeForms.Table3[Pregunta 6],Tabulacion!$B$4)</f>
        <v>8</v>
      </c>
      <c r="I4" s="2">
        <f>COUNTIF(OfficeForms.Table3[Pregunta 7],Tabulacion!$B$4)</f>
        <v>11</v>
      </c>
      <c r="J4" s="2">
        <f>COUNTIF(OfficeForms.Table3[Pregunta 8],Tabulacion!$B$4)</f>
        <v>6</v>
      </c>
      <c r="K4" s="2">
        <f>COUNTIF(OfficeForms.Table3[Pregunta 9],Tabulacion!$B$4)</f>
        <v>7</v>
      </c>
      <c r="L4" s="2">
        <f>COUNTIF(OfficeForms.Table3[Pregunta 10],Tabulacion!$B$4)</f>
        <v>4</v>
      </c>
      <c r="M4" s="2">
        <f>COUNTIF(OfficeForms.Table3[Pregunta 11],Tabulacion!$B$4)</f>
        <v>3</v>
      </c>
      <c r="N4" s="2">
        <f>COUNTIF(OfficeForms.Table3[Pregunta 12],Tabulacion!$B$4)</f>
        <v>9</v>
      </c>
      <c r="O4" s="2">
        <f>COUNTIF(OfficeForms.Table3[Pregunta 13],Tabulacion!$B$4)</f>
        <v>8</v>
      </c>
      <c r="P4" s="2">
        <f>COUNTIF(OfficeForms.Table3[Pregunta 14],Tabulacion!$B$4)</f>
        <v>6</v>
      </c>
      <c r="Q4" s="2">
        <f>COUNTIF(OfficeForms.Table3[Pregunta 15],Tabulacion!$B$4)</f>
        <v>0</v>
      </c>
      <c r="R4" s="2">
        <f>COUNTIF(OfficeForms.Table3[Pregunta 16],Tabulacion!$B$4)</f>
        <v>13</v>
      </c>
      <c r="S4" s="2">
        <f>COUNTIF(OfficeForms.Table3[Pregunta 17],Tabulacion!$B$4)</f>
        <v>6</v>
      </c>
      <c r="T4" s="2">
        <f>COUNTIF(OfficeForms.Table3[Pregunta 18],Tabulacion!$B$4)</f>
        <v>7</v>
      </c>
      <c r="U4" s="2">
        <f>COUNTIF(OfficeForms.Table3[Pregunta 19],Tabulacion!$B$4)</f>
        <v>8</v>
      </c>
      <c r="V4" s="2">
        <f>COUNTIF(OfficeForms.Table3[Pregunta 20],Tabulacion!$B$4)</f>
        <v>16</v>
      </c>
      <c r="W4" s="2">
        <f>COUNTIF(OfficeForms.Table3[Pregunta 21],Tabulacion!$B$4)</f>
        <v>0</v>
      </c>
      <c r="X4" s="2">
        <f>COUNTIF(OfficeForms.Table3[Pregunta 22],Tabulacion!$B$4)</f>
        <v>4</v>
      </c>
      <c r="Y4" s="2">
        <f>COUNTIF(OfficeForms.Table3[Pregunta 23],Tabulacion!$B$4)</f>
        <v>3</v>
      </c>
      <c r="Z4" s="2">
        <f>COUNTIF(OfficeForms.Table3[Pregunta 24],Tabulacion!$B$4)</f>
        <v>1</v>
      </c>
      <c r="AA4" s="2">
        <f>COUNTIF(OfficeForms.Table3[Pregunta 25],Tabulacion!$B$4)</f>
        <v>11</v>
      </c>
      <c r="AB4" s="2">
        <f>COUNTIF(OfficeForms.Table3[Pregunta 26],Tabulacion!$B$4)</f>
        <v>5</v>
      </c>
      <c r="AC4" s="2">
        <f>COUNTIF(OfficeForms.Table3[Pregunta 27],Tabulacion!$B$4)</f>
        <v>7</v>
      </c>
      <c r="AD4" s="2">
        <f>COUNTIF(OfficeForms.Table3[Pregunta 28],Tabulacion!$B$4)</f>
        <v>5</v>
      </c>
      <c r="AE4" s="2">
        <f>COUNTIF(OfficeForms.Table3[Pregunta 29],Tabulacion!$B$4)</f>
        <v>11</v>
      </c>
      <c r="AF4" s="2">
        <f>COUNTIF(OfficeForms.Table3[Pregunta 30],Tabulacion!$B$4)</f>
        <v>9</v>
      </c>
    </row>
    <row r="5" spans="2:32" x14ac:dyDescent="0.25">
      <c r="B5" s="4" t="s">
        <v>34</v>
      </c>
      <c r="C5" s="2">
        <f>COUNTIF(OfficeForms.Table3[Pregunta 1],Tabulacion!$B$5)</f>
        <v>1</v>
      </c>
      <c r="D5" s="2">
        <f>COUNTIF(OfficeForms.Table3[Pregunta 2],Tabulacion!$B$5)</f>
        <v>1</v>
      </c>
      <c r="E5" s="2">
        <f>COUNTIF(OfficeForms.Table3[Pregunta 3],Tabulacion!$B$5)</f>
        <v>0</v>
      </c>
      <c r="F5" s="2">
        <f>COUNTIF(OfficeForms.Table3[Pregunta 4],Tabulacion!$B$5)</f>
        <v>13</v>
      </c>
      <c r="G5" s="2">
        <f>COUNTIF(OfficeForms.Table3[Pregunta 5],Tabulacion!$B$5)</f>
        <v>0</v>
      </c>
      <c r="H5" s="2">
        <f>COUNTIF(OfficeForms.Table3[Pregunta 6],Tabulacion!$B$5)</f>
        <v>0</v>
      </c>
      <c r="I5" s="2">
        <f>COUNTIF(OfficeForms.Table3[Pregunta 7],Tabulacion!$B$5)</f>
        <v>11</v>
      </c>
      <c r="J5" s="2">
        <f>COUNTIF(OfficeForms.Table3[Pregunta 8],Tabulacion!$B$5)</f>
        <v>2</v>
      </c>
      <c r="K5" s="2">
        <f>COUNTIF(OfficeForms.Table3[Pregunta 9],Tabulacion!$B$5)</f>
        <v>1</v>
      </c>
      <c r="L5" s="2">
        <f>COUNTIF(OfficeForms.Table3[Pregunta 10],Tabulacion!$B$5)</f>
        <v>6</v>
      </c>
      <c r="M5" s="2">
        <f>COUNTIF(OfficeForms.Table3[Pregunta 11],Tabulacion!$B$5)</f>
        <v>13</v>
      </c>
      <c r="N5" s="2">
        <f>COUNTIF(OfficeForms.Table3[Pregunta 12],Tabulacion!$B$5)</f>
        <v>4</v>
      </c>
      <c r="O5" s="2">
        <f>COUNTIF(OfficeForms.Table3[Pregunta 13],Tabulacion!$B$5)</f>
        <v>7</v>
      </c>
      <c r="P5" s="2">
        <f>COUNTIF(OfficeForms.Table3[Pregunta 14],Tabulacion!$B$5)</f>
        <v>10</v>
      </c>
      <c r="Q5" s="2">
        <f>COUNTIF(OfficeForms.Table3[Pregunta 15],Tabulacion!$B$5)</f>
        <v>7</v>
      </c>
      <c r="R5" s="2">
        <f>COUNTIF(OfficeForms.Table3[Pregunta 16],Tabulacion!$B$5)</f>
        <v>8</v>
      </c>
      <c r="S5" s="2">
        <f>COUNTIF(OfficeForms.Table3[Pregunta 17],Tabulacion!$B$5)</f>
        <v>12</v>
      </c>
      <c r="T5" s="2">
        <f>COUNTIF(OfficeForms.Table3[Pregunta 18],Tabulacion!$B$5)</f>
        <v>1</v>
      </c>
      <c r="U5" s="2">
        <f>COUNTIF(OfficeForms.Table3[Pregunta 19],Tabulacion!$B$5)</f>
        <v>11</v>
      </c>
      <c r="V5" s="2">
        <f>COUNTIF(OfficeForms.Table3[Pregunta 20],Tabulacion!$B$5)</f>
        <v>2</v>
      </c>
      <c r="W5" s="2">
        <f>COUNTIF(OfficeForms.Table3[Pregunta 21],Tabulacion!$B$5)</f>
        <v>9</v>
      </c>
      <c r="X5" s="2">
        <f>COUNTIF(OfficeForms.Table3[Pregunta 22],Tabulacion!$B$5)</f>
        <v>13</v>
      </c>
      <c r="Y5" s="2">
        <f>COUNTIF(OfficeForms.Table3[Pregunta 23],Tabulacion!$B$5)</f>
        <v>14</v>
      </c>
      <c r="Z5" s="2">
        <f>COUNTIF(OfficeForms.Table3[Pregunta 24],Tabulacion!$B$5)</f>
        <v>7</v>
      </c>
      <c r="AA5" s="2">
        <f>COUNTIF(OfficeForms.Table3[Pregunta 25],Tabulacion!$B$5)</f>
        <v>1</v>
      </c>
      <c r="AB5" s="2">
        <f>COUNTIF(OfficeForms.Table3[Pregunta 26],Tabulacion!$B$5)</f>
        <v>0</v>
      </c>
      <c r="AC5" s="2">
        <f>COUNTIF(OfficeForms.Table3[Pregunta 27],Tabulacion!$B$5)</f>
        <v>5</v>
      </c>
      <c r="AD5" s="2">
        <f>COUNTIF(OfficeForms.Table3[Pregunta 28],Tabulacion!$B$5)</f>
        <v>10</v>
      </c>
      <c r="AE5" s="2">
        <f>COUNTIF(OfficeForms.Table3[Pregunta 29],Tabulacion!$B$5)</f>
        <v>4</v>
      </c>
      <c r="AF5" s="2">
        <f>COUNTIF(OfficeForms.Table3[Pregunta 30],Tabulacion!$B$5)</f>
        <v>3</v>
      </c>
    </row>
    <row r="6" spans="2:32" x14ac:dyDescent="0.25">
      <c r="B6" s="5" t="s">
        <v>33</v>
      </c>
      <c r="C6" s="2">
        <f>COUNTIF(OfficeForms.Table3[Pregunta 1],Tabulacion!$B$6)</f>
        <v>0</v>
      </c>
      <c r="D6" s="2">
        <f>COUNTIF(OfficeForms.Table3[Pregunta 2],Tabulacion!$B$6)</f>
        <v>0</v>
      </c>
      <c r="E6" s="2">
        <f>COUNTIF(OfficeForms.Table3[Pregunta 3],Tabulacion!$B$6)</f>
        <v>0</v>
      </c>
      <c r="F6" s="2">
        <f>COUNTIF(OfficeForms.Table3[Pregunta 4],Tabulacion!$B$6)</f>
        <v>11</v>
      </c>
      <c r="G6" s="2">
        <f>COUNTIF(OfficeForms.Table3[Pregunta 5],Tabulacion!$B$6)</f>
        <v>0</v>
      </c>
      <c r="H6" s="2">
        <f>COUNTIF(OfficeForms.Table3[Pregunta 6],Tabulacion!$B$6)</f>
        <v>1</v>
      </c>
      <c r="I6" s="2">
        <f>COUNTIF(OfficeForms.Table3[Pregunta 7],Tabulacion!$B$6)</f>
        <v>4</v>
      </c>
      <c r="J6" s="2">
        <f>COUNTIF(OfficeForms.Table3[Pregunta 8],Tabulacion!$B$6)</f>
        <v>0</v>
      </c>
      <c r="K6" s="2">
        <f>COUNTIF(OfficeForms.Table3[Pregunta 9],Tabulacion!$B$6)</f>
        <v>1</v>
      </c>
      <c r="L6" s="2">
        <f>COUNTIF(OfficeForms.Table3[Pregunta 10],Tabulacion!$B$6)</f>
        <v>8</v>
      </c>
      <c r="M6" s="2">
        <f>COUNTIF(OfficeForms.Table3[Pregunta 11],Tabulacion!$B$6)</f>
        <v>10</v>
      </c>
      <c r="N6" s="2">
        <f>COUNTIF(OfficeForms.Table3[Pregunta 12],Tabulacion!$B$6)</f>
        <v>1</v>
      </c>
      <c r="O6" s="2">
        <f>COUNTIF(OfficeForms.Table3[Pregunta 13],Tabulacion!$B$6)</f>
        <v>2</v>
      </c>
      <c r="P6" s="2">
        <f>COUNTIF(OfficeForms.Table3[Pregunta 14],Tabulacion!$B$6)</f>
        <v>1</v>
      </c>
      <c r="Q6" s="2">
        <f>COUNTIF(OfficeForms.Table3[Pregunta 15],Tabulacion!$B$6)</f>
        <v>19</v>
      </c>
      <c r="R6" s="2">
        <f>COUNTIF(OfficeForms.Table3[Pregunta 16],Tabulacion!$B$6)</f>
        <v>1</v>
      </c>
      <c r="S6" s="2">
        <f>COUNTIF(OfficeForms.Table3[Pregunta 17],Tabulacion!$B$6)</f>
        <v>9</v>
      </c>
      <c r="T6" s="2">
        <f>COUNTIF(OfficeForms.Table3[Pregunta 18],Tabulacion!$B$6)</f>
        <v>1</v>
      </c>
      <c r="U6" s="2">
        <f>COUNTIF(OfficeForms.Table3[Pregunta 19],Tabulacion!$B$6)</f>
        <v>6</v>
      </c>
      <c r="V6" s="2">
        <f>COUNTIF(OfficeForms.Table3[Pregunta 20],Tabulacion!$B$6)</f>
        <v>1</v>
      </c>
      <c r="W6" s="2">
        <f>COUNTIF(OfficeForms.Table3[Pregunta 21],Tabulacion!$B$6)</f>
        <v>17</v>
      </c>
      <c r="X6" s="2">
        <f>COUNTIF(OfficeForms.Table3[Pregunta 22],Tabulacion!$B$6)</f>
        <v>10</v>
      </c>
      <c r="Y6" s="2">
        <f>COUNTIF(OfficeForms.Table3[Pregunta 23],Tabulacion!$B$6)</f>
        <v>9</v>
      </c>
      <c r="Z6" s="2">
        <f>COUNTIF(OfficeForms.Table3[Pregunta 24],Tabulacion!$B$6)</f>
        <v>17</v>
      </c>
      <c r="AA6" s="2">
        <f>COUNTIF(OfficeForms.Table3[Pregunta 25],Tabulacion!$B$6)</f>
        <v>1</v>
      </c>
      <c r="AB6" s="2">
        <f>COUNTIF(OfficeForms.Table3[Pregunta 26],Tabulacion!$B$6)</f>
        <v>1</v>
      </c>
      <c r="AC6" s="2">
        <f>COUNTIF(OfficeForms.Table3[Pregunta 27],Tabulacion!$B$6)</f>
        <v>0</v>
      </c>
      <c r="AD6" s="2">
        <f>COUNTIF(OfficeForms.Table3[Pregunta 28],Tabulacion!$B$6)</f>
        <v>6</v>
      </c>
      <c r="AE6" s="2">
        <f>COUNTIF(OfficeForms.Table3[Pregunta 29],Tabulacion!$B$6)</f>
        <v>1</v>
      </c>
      <c r="AF6" s="2">
        <f>COUNTIF(OfficeForms.Table3[Pregunta 30],Tabulacion!$B$6)</f>
        <v>1</v>
      </c>
    </row>
    <row r="7" spans="2:32" x14ac:dyDescent="0.25">
      <c r="B7" s="3" t="s">
        <v>48</v>
      </c>
      <c r="C7" s="3">
        <f>SUM(C3:C6)</f>
        <v>28</v>
      </c>
      <c r="D7" s="3">
        <f t="shared" ref="D7:AF7" si="0">SUM(D3:D6)</f>
        <v>28</v>
      </c>
      <c r="E7" s="3">
        <f t="shared" si="0"/>
        <v>28</v>
      </c>
      <c r="F7" s="3">
        <f t="shared" si="0"/>
        <v>28</v>
      </c>
      <c r="G7" s="3">
        <f t="shared" si="0"/>
        <v>28</v>
      </c>
      <c r="H7" s="3">
        <f t="shared" si="0"/>
        <v>28</v>
      </c>
      <c r="I7" s="3">
        <f t="shared" si="0"/>
        <v>28</v>
      </c>
      <c r="J7" s="3">
        <f t="shared" si="0"/>
        <v>28</v>
      </c>
      <c r="K7" s="3">
        <f t="shared" si="0"/>
        <v>28</v>
      </c>
      <c r="L7" s="3">
        <f t="shared" si="0"/>
        <v>28</v>
      </c>
      <c r="M7" s="3">
        <f t="shared" si="0"/>
        <v>28</v>
      </c>
      <c r="N7" s="3">
        <f t="shared" si="0"/>
        <v>28</v>
      </c>
      <c r="O7" s="3">
        <f t="shared" si="0"/>
        <v>28</v>
      </c>
      <c r="P7" s="3">
        <f t="shared" si="0"/>
        <v>28</v>
      </c>
      <c r="Q7" s="3">
        <f t="shared" si="0"/>
        <v>28</v>
      </c>
      <c r="R7" s="3">
        <f t="shared" si="0"/>
        <v>28</v>
      </c>
      <c r="S7" s="3">
        <f t="shared" si="0"/>
        <v>28</v>
      </c>
      <c r="T7" s="3">
        <f t="shared" si="0"/>
        <v>28</v>
      </c>
      <c r="U7" s="3">
        <f t="shared" si="0"/>
        <v>28</v>
      </c>
      <c r="V7" s="3">
        <f t="shared" si="0"/>
        <v>28</v>
      </c>
      <c r="W7" s="3">
        <f t="shared" si="0"/>
        <v>28</v>
      </c>
      <c r="X7" s="3">
        <f t="shared" si="0"/>
        <v>28</v>
      </c>
      <c r="Y7" s="3">
        <f t="shared" si="0"/>
        <v>28</v>
      </c>
      <c r="Z7" s="3">
        <f t="shared" si="0"/>
        <v>28</v>
      </c>
      <c r="AA7" s="3">
        <f t="shared" si="0"/>
        <v>28</v>
      </c>
      <c r="AB7" s="3">
        <f t="shared" si="0"/>
        <v>28</v>
      </c>
      <c r="AC7" s="3">
        <f t="shared" si="0"/>
        <v>28</v>
      </c>
      <c r="AD7" s="3">
        <f t="shared" si="0"/>
        <v>28</v>
      </c>
      <c r="AE7" s="3">
        <f t="shared" si="0"/>
        <v>28</v>
      </c>
      <c r="AF7" s="3">
        <f t="shared" si="0"/>
        <v>28</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vt:lpstr>
      <vt:lpstr>Tabulacion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Myriam Cubillos Benavides</dc:creator>
  <cp:keywords/>
  <dc:description/>
  <cp:lastModifiedBy>Cristian Leonardo Fajardo Verano</cp:lastModifiedBy>
  <cp:revision/>
  <dcterms:created xsi:type="dcterms:W3CDTF">2024-03-13T20:50:39Z</dcterms:created>
  <dcterms:modified xsi:type="dcterms:W3CDTF">2024-04-16T17:24:47Z</dcterms:modified>
  <cp:category/>
  <cp:contentStatus/>
</cp:coreProperties>
</file>